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45" activeTab="3"/>
  </bookViews>
  <sheets>
    <sheet name="ANEXO III ZONA G" sheetId="11" r:id="rId1"/>
    <sheet name="L1" sheetId="12" r:id="rId2"/>
    <sheet name="L2" sheetId="15" r:id="rId3"/>
    <sheet name="L3" sheetId="16" r:id="rId4"/>
  </sheets>
  <definedNames>
    <definedName name="_xlnm._FilterDatabase" localSheetId="0" hidden="1">'ANEXO III ZONA G'!#REF!</definedName>
    <definedName name="_xlnm._FilterDatabase" localSheetId="1" hidden="1">'L1'!#REF!</definedName>
    <definedName name="_xlnm._FilterDatabase" localSheetId="2" hidden="1">'L2'!$B$4:$I$42</definedName>
    <definedName name="_xlnm._FilterDatabase" localSheetId="3" hidden="1">'L3'!$F$3:$N$65</definedName>
    <definedName name="_xlnm.Print_Area" localSheetId="0">'ANEXO III ZONA G'!$A$1:$M$15</definedName>
    <definedName name="_xlnm.Print_Area" localSheetId="1">'L1'!$A$1:$G$41</definedName>
    <definedName name="_xlnm.Print_Area" localSheetId="2">'L2'!$B$1:$I$44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1" l="1"/>
  <c r="C56" i="16" l="1"/>
  <c r="C55" i="16"/>
  <c r="C62" i="16"/>
  <c r="C58" i="16"/>
  <c r="C37" i="16"/>
  <c r="C46" i="16"/>
  <c r="C14" i="16"/>
  <c r="C16" i="16"/>
  <c r="C10" i="16"/>
  <c r="C59" i="16"/>
  <c r="C53" i="16"/>
  <c r="C57" i="16"/>
  <c r="C54" i="16"/>
  <c r="C64" i="16"/>
  <c r="C63" i="16"/>
  <c r="C65" i="16"/>
  <c r="C22" i="16"/>
  <c r="C31" i="16"/>
  <c r="C35" i="16"/>
  <c r="C50" i="16"/>
  <c r="C60" i="16"/>
  <c r="C61" i="16"/>
  <c r="C48" i="16"/>
  <c r="C47" i="16"/>
  <c r="C44" i="16"/>
  <c r="C49" i="16"/>
  <c r="C43" i="16"/>
  <c r="C42" i="16"/>
  <c r="C45" i="16"/>
  <c r="C52" i="16"/>
  <c r="C32" i="16"/>
  <c r="C39" i="16"/>
  <c r="C33" i="16"/>
  <c r="C40" i="16"/>
  <c r="C34" i="16"/>
  <c r="C20" i="16"/>
  <c r="C30" i="16"/>
  <c r="C26" i="16"/>
  <c r="C12" i="16"/>
  <c r="C51" i="16"/>
  <c r="C28" i="16"/>
  <c r="C29" i="16"/>
  <c r="C11" i="16"/>
  <c r="C25" i="16"/>
  <c r="C23" i="16"/>
  <c r="C24" i="16"/>
  <c r="C19" i="16"/>
  <c r="C38" i="16"/>
  <c r="C27" i="16"/>
  <c r="C13" i="16"/>
  <c r="C21" i="16"/>
  <c r="C7" i="16"/>
  <c r="C36" i="16"/>
  <c r="C17" i="16"/>
  <c r="C41" i="16"/>
  <c r="C5" i="16"/>
  <c r="C9" i="16"/>
  <c r="C8" i="16"/>
  <c r="C6" i="16"/>
  <c r="C18" i="16"/>
  <c r="C15" i="16"/>
</calcChain>
</file>

<file path=xl/sharedStrings.xml><?xml version="1.0" encoding="utf-8"?>
<sst xmlns="http://schemas.openxmlformats.org/spreadsheetml/2006/main" count="575" uniqueCount="207">
  <si>
    <t>ZONA</t>
  </si>
  <si>
    <t>CLAVE</t>
  </si>
  <si>
    <t>SABES</t>
  </si>
  <si>
    <t>LEÓN</t>
  </si>
  <si>
    <t>SAN LUIS DE LA PAZ</t>
  </si>
  <si>
    <t>CELAYA</t>
  </si>
  <si>
    <t>IRAPUATO</t>
  </si>
  <si>
    <t>FECHA DE INGRESO</t>
  </si>
  <si>
    <t>G</t>
  </si>
  <si>
    <t>NÚMERO DE CONTROL INTERNO DSG</t>
  </si>
  <si>
    <t>OBSERVACIONES</t>
  </si>
  <si>
    <t>DEPENDENCIA
ó
ENTIDAD</t>
  </si>
  <si>
    <t>OFICINA</t>
  </si>
  <si>
    <t xml:space="preserve">DOMICILIO </t>
  </si>
  <si>
    <t>ACAMBARO</t>
  </si>
  <si>
    <t>UNIDEG LEON</t>
  </si>
  <si>
    <t>REGIONAL 1</t>
  </si>
  <si>
    <t>REGIONAL 2</t>
  </si>
  <si>
    <t>REGIONAL 3</t>
  </si>
  <si>
    <t>REGIONAL 4</t>
  </si>
  <si>
    <t>DOTACIÓN</t>
  </si>
  <si>
    <t>CANTIDAD</t>
  </si>
  <si>
    <t>UNIDAD</t>
  </si>
  <si>
    <t>DESCRIPCIÓN</t>
  </si>
  <si>
    <t>Pza</t>
  </si>
  <si>
    <t xml:space="preserve">Rollo de Toalla para manos con 160 mts. </t>
  </si>
  <si>
    <t>Mensual</t>
  </si>
  <si>
    <t>Pte</t>
  </si>
  <si>
    <t>Toalla de papel individual para secado de manos  con 500</t>
  </si>
  <si>
    <t>Bobina de papel Higiénico con 200 mts.</t>
  </si>
  <si>
    <t>lts.</t>
  </si>
  <si>
    <t>Cloro concentrado</t>
  </si>
  <si>
    <t>Limpiador para pisos (aroma a su elección) concentrado</t>
  </si>
  <si>
    <t>Aromatizante concentrado</t>
  </si>
  <si>
    <t xml:space="preserve">Sarricida </t>
  </si>
  <si>
    <t xml:space="preserve">Shampoo para manos </t>
  </si>
  <si>
    <t>kg.</t>
  </si>
  <si>
    <t>Jabón en polvo</t>
  </si>
  <si>
    <t>Bolsa negra para basura 60 x 90 cm</t>
  </si>
  <si>
    <t>Bolsa para cesto de basura</t>
  </si>
  <si>
    <t>Pastilla desodorante para WC</t>
  </si>
  <si>
    <t>Lts.</t>
  </si>
  <si>
    <t>Jabón líquido axión para trastes concentrado</t>
  </si>
  <si>
    <t>Líquido para limpiar vidrios</t>
  </si>
  <si>
    <t>Aceite para madera en spray</t>
  </si>
  <si>
    <t>Fibra verde</t>
  </si>
  <si>
    <t>Fibra con esponja</t>
  </si>
  <si>
    <t>mts.</t>
  </si>
  <si>
    <t>Franela</t>
  </si>
  <si>
    <t>Guantes de hule</t>
  </si>
  <si>
    <t>Bimestral</t>
  </si>
  <si>
    <t>Lija de agua #220</t>
  </si>
  <si>
    <t>insecticida</t>
  </si>
  <si>
    <t>Rollo de papel higienico, tipo casero</t>
  </si>
  <si>
    <t>ajax limpiador en polvo</t>
  </si>
  <si>
    <t>Escoba de cerda larga</t>
  </si>
  <si>
    <t>Recogedor</t>
  </si>
  <si>
    <t>Cubeta mediana</t>
  </si>
  <si>
    <t>Jalador de piso</t>
  </si>
  <si>
    <t>Al inicio del contrato  y sustitución por desgaste</t>
  </si>
  <si>
    <t>Atomizador</t>
  </si>
  <si>
    <t>Bomba destapa caño</t>
  </si>
  <si>
    <t>Espátula con mango de madera</t>
  </si>
  <si>
    <t>Cepillo de cerdas plásticas de mano.</t>
  </si>
  <si>
    <t>Cepillo para lavado de vidrios</t>
  </si>
  <si>
    <t>Tapa para coladeras</t>
  </si>
  <si>
    <t>Escobillón para WC</t>
  </si>
  <si>
    <t>Plumero corto</t>
  </si>
  <si>
    <t>Plumero largo</t>
  </si>
  <si>
    <t>escobetilla para trastes</t>
  </si>
  <si>
    <t>Trapeador mediano de cordón trenzado</t>
  </si>
  <si>
    <t>Escoba tipo cepillo</t>
  </si>
  <si>
    <t>Despachadores jabón liquido</t>
  </si>
  <si>
    <t xml:space="preserve">Al inicio del contrato  en comodato </t>
  </si>
  <si>
    <t>Despachadores de papel higienico (bobina)</t>
  </si>
  <si>
    <t>Despachadores de toallas para mano en rollo</t>
  </si>
  <si>
    <t>Despachadores de toallas para mano individuales</t>
  </si>
  <si>
    <t>Escalera ipo Tijera Doble Con 4 Peldaño</t>
  </si>
  <si>
    <t>Tijeras para cortar ramas</t>
  </si>
  <si>
    <t>escurridor de trastes con charola</t>
  </si>
  <si>
    <t>Contenedor para basura de pedal de 68 Lts.</t>
  </si>
  <si>
    <t xml:space="preserve">Sesto de 65 Lts. Con tapa balanceadora </t>
  </si>
  <si>
    <t>Pzas.</t>
  </si>
  <si>
    <t>pzas.</t>
  </si>
  <si>
    <t>Fabuloso (aroma a su elección) concentrado</t>
  </si>
  <si>
    <t>Shampoo para manos de consistencia espesa</t>
  </si>
  <si>
    <t>Bolsa transparente para basura 60 x 90 cm</t>
  </si>
  <si>
    <t>pza.</t>
  </si>
  <si>
    <t>Jabón líquido para trastes concentrado</t>
  </si>
  <si>
    <t>Jabón líquido para ropa</t>
  </si>
  <si>
    <t>Pza.</t>
  </si>
  <si>
    <t>Shampoo para vestiduras</t>
  </si>
  <si>
    <t>Semestral</t>
  </si>
  <si>
    <t>Repuesto de Aroma para Aparato Goteador</t>
  </si>
  <si>
    <t xml:space="preserve"> Pza.</t>
  </si>
  <si>
    <t>Mop completo de 60 cm</t>
  </si>
  <si>
    <t>Jalador para cristales</t>
  </si>
  <si>
    <t>Tapa para minguitorio anti-salpicadura</t>
  </si>
  <si>
    <t xml:space="preserve">Pza. </t>
  </si>
  <si>
    <t>Tapete mediano para entrada principal 60 x 90 cms Azul rey</t>
  </si>
  <si>
    <t>Tapete chico para accesos a oficinas 50 x 70 cms Azul rey</t>
  </si>
  <si>
    <t>Cepillo para baño con base</t>
  </si>
  <si>
    <t>Manguera de 20 metros</t>
  </si>
  <si>
    <t>TELÉFONO OFICINA</t>
  </si>
  <si>
    <t>UNIDEG LEÓN</t>
  </si>
  <si>
    <t>LIC. GEIZI MARGARITA DE ALBA ORTEGA</t>
  </si>
  <si>
    <t>477 724 06 31</t>
  </si>
  <si>
    <t>01 DE ENERO 2022</t>
  </si>
  <si>
    <t>477 555 16 13</t>
  </si>
  <si>
    <t>JOSÉ DE JESÚS DOMÍNGUEZ VENEGAS</t>
  </si>
  <si>
    <t>OFICINAS CENTRALES</t>
  </si>
  <si>
    <t>477 7885500 ext. 9220</t>
  </si>
  <si>
    <t>477 788 55 00 ext. 9220</t>
  </si>
  <si>
    <t>04 DE ENERO 2022</t>
  </si>
  <si>
    <t>ESTACIONAMIENTO ALTERNO</t>
  </si>
  <si>
    <t>SERVICIO DE LIMPIEZA 2022</t>
  </si>
  <si>
    <t>TOTAL DE ELEMENTOS</t>
  </si>
  <si>
    <t>COORDINACIÓN REGIONAL 1</t>
  </si>
  <si>
    <t>CALZADA DE LOS HEROES #53, COLONIA VALLE VERDE C.P. 37803</t>
  </si>
  <si>
    <t xml:space="preserve"> 418 182 6765</t>
  </si>
  <si>
    <t>DOLORES HIDALGO</t>
  </si>
  <si>
    <t>MARIA LORENA LANDEROS VAZQUEZ</t>
  </si>
  <si>
    <t>10 DE ENERO 2022</t>
  </si>
  <si>
    <t>COORDINACIÓN REGIONAL 2</t>
  </si>
  <si>
    <t>JIMENEZ 214, ZONA CENTRO C.P. 37901</t>
  </si>
  <si>
    <t>468 688 6177</t>
  </si>
  <si>
    <t>RODRIGO CRUZ ARVIZU</t>
  </si>
  <si>
    <t>COORDINACIÓN REGIONAL 3</t>
  </si>
  <si>
    <t>RAFAEL IRIARTE 438, COL. VILLA INSURGENTES C.P. 37200</t>
  </si>
  <si>
    <t>COORDINACIÓN REGIONAL 4</t>
  </si>
  <si>
    <t>ALAVARO OBREGON 79, ZONA CENTRO C.P. 36400</t>
  </si>
  <si>
    <t>COORDINACIÓN REGIONAL 5</t>
  </si>
  <si>
    <t>ARROYO CH 206, COL. ALAMEDA C.P. 38001</t>
  </si>
  <si>
    <t>COORDINACIÓN REGIONAL 6</t>
  </si>
  <si>
    <t>GUADALUPE VICTORIA 1866, COL PROLONGACIÓN LA MODERNA C.P. 36690</t>
  </si>
  <si>
    <t>COORDINACIÓN REGIONAL 7</t>
  </si>
  <si>
    <t>18 DE MARZO 1002, COL. BELLAVISTA C.P. 36730</t>
  </si>
  <si>
    <t>COORDINACIÓN REGIONAL 8</t>
  </si>
  <si>
    <t>20 DE MAYO 1213, NUEVO CHUPICUARO C.P. 38750</t>
  </si>
  <si>
    <t>477 779 7814</t>
  </si>
  <si>
    <t>MARISSA LARA MANRIQUEZ</t>
  </si>
  <si>
    <t>472 722 2568</t>
  </si>
  <si>
    <t>SILAO</t>
  </si>
  <si>
    <t>PAULO CESAR MAYA CARRANZA</t>
  </si>
  <si>
    <t>461 615 1691</t>
  </si>
  <si>
    <t>LAURA STEFANONI BERRA</t>
  </si>
  <si>
    <t>462 626 6852</t>
  </si>
  <si>
    <t>CLAUDIA MARCELA CORNEJO CASTILLO</t>
  </si>
  <si>
    <t>464 641 7123</t>
  </si>
  <si>
    <t>SALAMANCA</t>
  </si>
  <si>
    <t>CLAUDIA IBEH ROJAS OCHOA</t>
  </si>
  <si>
    <t>417 172 9181</t>
  </si>
  <si>
    <t>J REFUGIO CASTRO GUZMAN</t>
  </si>
  <si>
    <t>REGIONAL 5</t>
  </si>
  <si>
    <t>REGIONAL 6</t>
  </si>
  <si>
    <t>REGIONAL 7</t>
  </si>
  <si>
    <t>REGIONAL 8</t>
  </si>
  <si>
    <t>Fabulimpio (aroma a su elección) concentrado</t>
  </si>
  <si>
    <t>Trimestral</t>
  </si>
  <si>
    <t>bimestral</t>
  </si>
  <si>
    <t>Guantes de hule No. 8</t>
  </si>
  <si>
    <t>Repuesto para mop de 60 cm.</t>
  </si>
  <si>
    <t>Armorol</t>
  </si>
  <si>
    <t xml:space="preserve">semestral  </t>
  </si>
  <si>
    <t>pastilla desodorante para oficina (con o para quemador electrico)</t>
  </si>
  <si>
    <t>Kg.</t>
  </si>
  <si>
    <t>Anual</t>
  </si>
  <si>
    <t>Tapete mediano para entrada principal</t>
  </si>
  <si>
    <t>Tapete chico para accesos a oficinas</t>
  </si>
  <si>
    <t>Tina pequeña para trastes</t>
  </si>
  <si>
    <t xml:space="preserve">Gel Antibacterial Para Manos  4 Litros </t>
  </si>
  <si>
    <t>Sanitizante para superficies</t>
  </si>
  <si>
    <t>Repuesto para aromatizante automatico</t>
  </si>
  <si>
    <t>manguera de 12 metros</t>
  </si>
  <si>
    <t xml:space="preserve">Difusor Automático  de 175 g Aromatizador eléctrico hasta por 60 días.Trae dos pilas AA. </t>
  </si>
  <si>
    <t>Escalera para limpiar vidrios</t>
  </si>
  <si>
    <t>AV. DE LAS EXPOSICIONES 115, PASEOS DE LA CIMA PLUS C.P. 37408</t>
  </si>
  <si>
    <t>BLVD. GUANAJUATO #1615, FRACC. REAL PROVIDENCIA C.P. 37234</t>
  </si>
  <si>
    <t>PRIV. DEL PROCURADOR 107, FRACC. REAL PROVIDENCIA C.P. 37234</t>
  </si>
  <si>
    <t>Anual (se solicita en comodato)</t>
  </si>
  <si>
    <t>Gel Antibacterial</t>
  </si>
  <si>
    <r>
      <t>Fibra verde (Fibra para fregado de uso rudo con fibras resistentes y abrasivas</t>
    </r>
    <r>
      <rPr>
        <b/>
        <sz val="10"/>
        <rFont val="Calibri"/>
        <family val="2"/>
        <scheme val="minor"/>
      </rPr>
      <t xml:space="preserve"> Scott</t>
    </r>
    <r>
      <rPr>
        <sz val="10"/>
        <rFont val="Calibri"/>
        <family val="2"/>
        <scheme val="minor"/>
      </rPr>
      <t>)</t>
    </r>
  </si>
  <si>
    <r>
      <t xml:space="preserve">Fibra con esponja para trastes </t>
    </r>
    <r>
      <rPr>
        <b/>
        <sz val="10"/>
        <rFont val="Calibri"/>
        <family val="2"/>
        <scheme val="minor"/>
      </rPr>
      <t>Scott</t>
    </r>
  </si>
  <si>
    <t>Atomizadores uso rudo (buena calidad)</t>
  </si>
  <si>
    <t>LIG-001</t>
  </si>
  <si>
    <t>LIG-002</t>
  </si>
  <si>
    <t>LIG-003</t>
  </si>
  <si>
    <t>LIG-004</t>
  </si>
  <si>
    <t>LIG-005</t>
  </si>
  <si>
    <t>LIG-006</t>
  </si>
  <si>
    <t>LIG-007</t>
  </si>
  <si>
    <t>LIG-008</t>
  </si>
  <si>
    <t>LIG-009</t>
  </si>
  <si>
    <t>LIG-010</t>
  </si>
  <si>
    <t>LIG-011</t>
  </si>
  <si>
    <t>PRODUCTOS QUE SE DEBERÁN DE ENTREGAR EN OFICINAS CENTRALES DE LEÓN GTO (LIG-002).</t>
  </si>
  <si>
    <t>CIUDAD (MUNICIPIO)</t>
  </si>
  <si>
    <t>ENCARGADO (A)</t>
  </si>
  <si>
    <t>TELÉFONO ENCARGADA (O)</t>
  </si>
  <si>
    <t>Lista 1 (L1)</t>
  </si>
  <si>
    <t xml:space="preserve"> Material de Limpieza SABES</t>
  </si>
  <si>
    <t>Lista 3 (L3)</t>
  </si>
  <si>
    <t>MS-8H L1</t>
  </si>
  <si>
    <t>LV-8H y S-4H L2</t>
  </si>
  <si>
    <t xml:space="preserve">LV-8H y S-4H </t>
  </si>
  <si>
    <t>LV-4H L3</t>
  </si>
  <si>
    <t xml:space="preserve">ANEXO III ZONA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</si>
</sst>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sz val="10"/>
      <name val="Helv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</cellStyleXfs>
  <cellXfs count="13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9" fillId="2" borderId="5" xfId="1" applyFont="1" applyFill="1" applyBorder="1" applyAlignment="1" applyProtection="1">
      <alignment horizontal="center" vertical="center" wrapText="1"/>
    </xf>
    <xf numFmtId="0" fontId="9" fillId="2" borderId="0" xfId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 indent="1"/>
    </xf>
    <xf numFmtId="0" fontId="3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justify" vertical="top" wrapText="1"/>
    </xf>
    <xf numFmtId="0" fontId="3" fillId="0" borderId="15" xfId="0" applyFont="1" applyBorder="1" applyAlignment="1">
      <alignment horizontal="left" vertical="top" wrapText="1" inden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/>
    </xf>
    <xf numFmtId="0" fontId="13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5" fontId="5" fillId="0" borderId="1" xfId="6" applyNumberFormat="1" applyFont="1" applyFill="1" applyBorder="1" applyAlignment="1">
      <alignment vertical="center"/>
    </xf>
    <xf numFmtId="0" fontId="14" fillId="0" borderId="1" xfId="12" applyFont="1" applyFill="1" applyBorder="1" applyAlignment="1">
      <alignment horizontal="center" vertical="center" wrapText="1"/>
    </xf>
    <xf numFmtId="0" fontId="5" fillId="0" borderId="0" xfId="13" applyFont="1"/>
    <xf numFmtId="0" fontId="10" fillId="3" borderId="2" xfId="13" applyFont="1" applyFill="1" applyBorder="1" applyAlignment="1">
      <alignment horizontal="center" vertical="center"/>
    </xf>
    <xf numFmtId="0" fontId="10" fillId="3" borderId="3" xfId="13" applyFont="1" applyFill="1" applyBorder="1" applyAlignment="1">
      <alignment horizontal="center" vertical="center"/>
    </xf>
    <xf numFmtId="0" fontId="3" fillId="0" borderId="9" xfId="13" applyFont="1" applyFill="1" applyBorder="1" applyAlignment="1">
      <alignment horizontal="center" vertical="center" wrapText="1"/>
    </xf>
    <xf numFmtId="0" fontId="3" fillId="0" borderId="10" xfId="13" applyFont="1" applyFill="1" applyBorder="1" applyAlignment="1">
      <alignment horizontal="justify" vertical="center" wrapText="1"/>
    </xf>
    <xf numFmtId="0" fontId="3" fillId="0" borderId="1" xfId="13" applyFont="1" applyFill="1" applyBorder="1" applyAlignment="1">
      <alignment horizontal="justify" vertical="center" wrapText="1"/>
    </xf>
    <xf numFmtId="0" fontId="3" fillId="0" borderId="12" xfId="13" applyFont="1" applyFill="1" applyBorder="1" applyAlignment="1">
      <alignment horizontal="center" vertical="center" wrapText="1"/>
    </xf>
    <xf numFmtId="0" fontId="3" fillId="0" borderId="19" xfId="13" applyFont="1" applyFill="1" applyBorder="1" applyAlignment="1">
      <alignment horizontal="center" vertical="center" wrapText="1"/>
    </xf>
    <xf numFmtId="0" fontId="3" fillId="0" borderId="20" xfId="13" applyFont="1" applyFill="1" applyBorder="1" applyAlignment="1">
      <alignment horizontal="justify" vertical="center" wrapText="1"/>
    </xf>
    <xf numFmtId="0" fontId="3" fillId="0" borderId="19" xfId="13" applyFont="1" applyFill="1" applyBorder="1" applyAlignment="1">
      <alignment horizontal="center" vertical="top" wrapText="1"/>
    </xf>
    <xf numFmtId="0" fontId="3" fillId="0" borderId="12" xfId="13" applyFont="1" applyFill="1" applyBorder="1" applyAlignment="1">
      <alignment horizontal="center" vertical="top" wrapText="1"/>
    </xf>
    <xf numFmtId="0" fontId="3" fillId="0" borderId="1" xfId="13" applyFont="1" applyFill="1" applyBorder="1" applyAlignment="1">
      <alignment horizontal="justify" vertical="top" wrapText="1"/>
    </xf>
    <xf numFmtId="0" fontId="3" fillId="0" borderId="14" xfId="13" applyFont="1" applyFill="1" applyBorder="1" applyAlignment="1">
      <alignment horizontal="center" vertical="top" wrapText="1"/>
    </xf>
    <xf numFmtId="0" fontId="3" fillId="0" borderId="15" xfId="13" applyFont="1" applyFill="1" applyBorder="1" applyAlignment="1">
      <alignment horizontal="justify" vertical="top" wrapText="1"/>
    </xf>
    <xf numFmtId="0" fontId="11" fillId="0" borderId="0" xfId="13" applyFont="1" applyAlignment="1">
      <alignment horizontal="justify" vertical="top"/>
    </xf>
    <xf numFmtId="0" fontId="5" fillId="0" borderId="12" xfId="13" applyFont="1" applyFill="1" applyBorder="1" applyAlignment="1">
      <alignment horizontal="center"/>
    </xf>
    <xf numFmtId="0" fontId="3" fillId="0" borderId="20" xfId="13" applyFont="1" applyFill="1" applyBorder="1" applyAlignment="1">
      <alignment horizontal="justify" vertical="top" wrapText="1"/>
    </xf>
    <xf numFmtId="0" fontId="7" fillId="0" borderId="1" xfId="2" applyFont="1" applyFill="1" applyBorder="1" applyAlignment="1">
      <alignment horizontal="left" vertical="center" wrapText="1"/>
    </xf>
    <xf numFmtId="0" fontId="13" fillId="0" borderId="1" xfId="2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12" fontId="3" fillId="0" borderId="1" xfId="3" applyNumberFormat="1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26" xfId="13" applyFont="1" applyBorder="1" applyAlignment="1">
      <alignment horizontal="center"/>
    </xf>
    <xf numFmtId="0" fontId="6" fillId="0" borderId="27" xfId="13" applyFont="1" applyBorder="1" applyAlignment="1">
      <alignment horizontal="center"/>
    </xf>
    <xf numFmtId="0" fontId="6" fillId="0" borderId="28" xfId="13" applyFont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0" fontId="3" fillId="0" borderId="10" xfId="13" applyFont="1" applyFill="1" applyBorder="1" applyAlignment="1">
      <alignment vertical="center" wrapText="1"/>
    </xf>
    <xf numFmtId="0" fontId="3" fillId="0" borderId="1" xfId="13" applyFont="1" applyFill="1" applyBorder="1" applyAlignment="1">
      <alignment vertical="center" wrapText="1"/>
    </xf>
    <xf numFmtId="0" fontId="3" fillId="0" borderId="20" xfId="13" applyFont="1" applyFill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13" applyFont="1" applyFill="1" applyBorder="1" applyAlignment="1">
      <alignment vertical="top" wrapText="1"/>
    </xf>
    <xf numFmtId="0" fontId="3" fillId="0" borderId="20" xfId="13" applyFont="1" applyFill="1" applyBorder="1" applyAlignment="1">
      <alignment vertical="top" wrapText="1"/>
    </xf>
    <xf numFmtId="0" fontId="3" fillId="0" borderId="15" xfId="13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6" fillId="4" borderId="1" xfId="3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2" borderId="0" xfId="1" applyFont="1" applyFill="1" applyBorder="1" applyAlignment="1" applyProtection="1">
      <alignment horizontal="center" vertical="center" wrapText="1"/>
    </xf>
    <xf numFmtId="0" fontId="17" fillId="0" borderId="0" xfId="0" applyFont="1"/>
    <xf numFmtId="0" fontId="14" fillId="0" borderId="1" xfId="2" applyFont="1" applyFill="1" applyBorder="1" applyAlignment="1">
      <alignment horizontal="center" vertical="center" wrapText="1"/>
    </xf>
    <xf numFmtId="0" fontId="19" fillId="5" borderId="1" xfId="2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13" xfId="2" applyFont="1" applyFill="1" applyBorder="1" applyAlignment="1">
      <alignment horizontal="center" vertical="center" wrapText="1"/>
    </xf>
    <xf numFmtId="0" fontId="5" fillId="0" borderId="37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18" fillId="0" borderId="35" xfId="2" applyFont="1" applyBorder="1" applyAlignment="1">
      <alignment horizontal="center" vertical="center"/>
    </xf>
    <xf numFmtId="0" fontId="18" fillId="0" borderId="0" xfId="2" applyFont="1" applyBorder="1" applyAlignment="1">
      <alignment horizontal="center" vertical="center"/>
    </xf>
    <xf numFmtId="0" fontId="18" fillId="0" borderId="36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8" fillId="2" borderId="5" xfId="1" applyFont="1" applyFill="1" applyBorder="1" applyAlignment="1" applyProtection="1">
      <alignment horizontal="center" vertical="center" wrapText="1"/>
    </xf>
    <xf numFmtId="0" fontId="8" fillId="2" borderId="0" xfId="1" applyFont="1" applyFill="1" applyBorder="1" applyAlignment="1" applyProtection="1">
      <alignment horizontal="center" vertical="center" wrapText="1"/>
    </xf>
    <xf numFmtId="0" fontId="5" fillId="0" borderId="1" xfId="13" applyFont="1" applyFill="1" applyBorder="1" applyAlignment="1">
      <alignment horizontal="center" vertical="center"/>
    </xf>
    <xf numFmtId="0" fontId="5" fillId="0" borderId="30" xfId="13" applyFont="1" applyFill="1" applyBorder="1" applyAlignment="1">
      <alignment horizontal="center" vertical="center"/>
    </xf>
    <xf numFmtId="0" fontId="10" fillId="3" borderId="7" xfId="13" applyFont="1" applyFill="1" applyBorder="1" applyAlignment="1">
      <alignment horizontal="center" vertical="center" wrapText="1"/>
    </xf>
    <xf numFmtId="0" fontId="10" fillId="3" borderId="6" xfId="13" applyFont="1" applyFill="1" applyBorder="1" applyAlignment="1">
      <alignment horizontal="center" vertical="center"/>
    </xf>
    <xf numFmtId="0" fontId="10" fillId="3" borderId="17" xfId="13" applyFont="1" applyFill="1" applyBorder="1" applyAlignment="1">
      <alignment horizontal="center" vertical="center"/>
    </xf>
    <xf numFmtId="0" fontId="10" fillId="3" borderId="18" xfId="13" applyFont="1" applyFill="1" applyBorder="1" applyAlignment="1">
      <alignment horizontal="center" vertical="center"/>
    </xf>
    <xf numFmtId="0" fontId="5" fillId="0" borderId="10" xfId="13" applyFont="1" applyFill="1" applyBorder="1" applyAlignment="1">
      <alignment horizontal="center" vertical="center"/>
    </xf>
    <xf numFmtId="0" fontId="5" fillId="0" borderId="29" xfId="13" applyFont="1" applyFill="1" applyBorder="1" applyAlignment="1">
      <alignment horizontal="center" vertical="center"/>
    </xf>
    <xf numFmtId="0" fontId="5" fillId="0" borderId="20" xfId="13" applyFont="1" applyFill="1" applyBorder="1" applyAlignment="1">
      <alignment horizontal="center" vertical="center"/>
    </xf>
    <xf numFmtId="0" fontId="5" fillId="0" borderId="31" xfId="13" applyFont="1" applyFill="1" applyBorder="1" applyAlignment="1">
      <alignment horizontal="center" vertical="center"/>
    </xf>
    <xf numFmtId="0" fontId="5" fillId="0" borderId="16" xfId="13" applyFont="1" applyFill="1" applyBorder="1" applyAlignment="1">
      <alignment horizontal="center" vertical="center" wrapText="1"/>
    </xf>
    <xf numFmtId="0" fontId="5" fillId="0" borderId="22" xfId="13" applyFont="1" applyFill="1" applyBorder="1" applyAlignment="1">
      <alignment horizontal="center" vertical="center" wrapText="1"/>
    </xf>
    <xf numFmtId="0" fontId="5" fillId="0" borderId="33" xfId="13" applyFont="1" applyFill="1" applyBorder="1" applyAlignment="1">
      <alignment horizontal="center" vertical="center" wrapText="1"/>
    </xf>
    <xf numFmtId="0" fontId="5" fillId="0" borderId="1" xfId="13" applyFont="1" applyFill="1" applyBorder="1" applyAlignment="1">
      <alignment horizontal="center" vertical="center" wrapText="1"/>
    </xf>
    <xf numFmtId="0" fontId="5" fillId="0" borderId="30" xfId="13" applyFont="1" applyFill="1" applyBorder="1" applyAlignment="1">
      <alignment horizontal="center" vertical="center" wrapText="1"/>
    </xf>
    <xf numFmtId="0" fontId="5" fillId="0" borderId="13" xfId="13" applyFont="1" applyFill="1" applyBorder="1" applyAlignment="1">
      <alignment horizontal="center" vertical="center" wrapText="1"/>
    </xf>
    <xf numFmtId="0" fontId="5" fillId="0" borderId="21" xfId="13" applyFont="1" applyFill="1" applyBorder="1" applyAlignment="1">
      <alignment horizontal="center" vertical="center" wrapText="1"/>
    </xf>
    <xf numFmtId="0" fontId="5" fillId="0" borderId="32" xfId="13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 wrapText="1"/>
    </xf>
    <xf numFmtId="0" fontId="3" fillId="0" borderId="30" xfId="13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</cellXfs>
  <cellStyles count="17">
    <cellStyle name="Estilo 1" xfId="12"/>
    <cellStyle name="Moneda" xfId="6" builtinId="4"/>
    <cellStyle name="Moneda 2" xfId="9"/>
    <cellStyle name="Moneda 2 2" xfId="16"/>
    <cellStyle name="Moneda 6" xfId="4"/>
    <cellStyle name="Normal" xfId="0" builtinId="0"/>
    <cellStyle name="Normal 12" xfId="2"/>
    <cellStyle name="Normal 12 2" xfId="15"/>
    <cellStyle name="Normal 13" xfId="13"/>
    <cellStyle name="Normal 15" xfId="14"/>
    <cellStyle name="Normal 2" xfId="1"/>
    <cellStyle name="Normal 2 4" xfId="7"/>
    <cellStyle name="Normal 3" xfId="5"/>
    <cellStyle name="Normal 5 2 2 2 2" xfId="10"/>
    <cellStyle name="Normal 6 2 2" xfId="11"/>
    <cellStyle name="Normal 7" xfId="8"/>
    <cellStyle name="Normal 9 3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opLeftCell="A4" zoomScale="93" zoomScaleNormal="93" zoomScaleSheetLayoutView="85" workbookViewId="0">
      <selection activeCell="A16" sqref="A16"/>
    </sheetView>
  </sheetViews>
  <sheetFormatPr baseColWidth="10" defaultRowHeight="15" x14ac:dyDescent="0.25"/>
  <cols>
    <col min="1" max="1" width="8.140625" customWidth="1"/>
    <col min="2" max="2" width="13.7109375" customWidth="1"/>
    <col min="3" max="3" width="11.42578125" customWidth="1"/>
    <col min="4" max="4" width="14.85546875" bestFit="1" customWidth="1"/>
    <col min="5" max="5" width="18" bestFit="1" customWidth="1"/>
    <col min="6" max="6" width="22.5703125" customWidth="1"/>
    <col min="7" max="7" width="11.5703125" customWidth="1"/>
    <col min="8" max="8" width="12.140625" customWidth="1"/>
    <col min="9" max="9" width="9.85546875" customWidth="1"/>
    <col min="10" max="10" width="16.7109375" customWidth="1"/>
    <col min="11" max="11" width="14" bestFit="1" customWidth="1"/>
    <col min="12" max="12" width="17.140625" customWidth="1"/>
    <col min="13" max="13" width="15.42578125" bestFit="1" customWidth="1"/>
  </cols>
  <sheetData>
    <row r="1" spans="1:13" s="91" customFormat="1" x14ac:dyDescent="0.2">
      <c r="A1" s="99" t="s">
        <v>115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s="91" customFormat="1" ht="15" customHeight="1" x14ac:dyDescent="0.2">
      <c r="A2" s="101" t="s">
        <v>206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s="91" customFormat="1" ht="51" x14ac:dyDescent="0.2">
      <c r="A3" s="93" t="s">
        <v>0</v>
      </c>
      <c r="B3" s="93" t="s">
        <v>1</v>
      </c>
      <c r="C3" s="93" t="s">
        <v>11</v>
      </c>
      <c r="D3" s="94" t="s">
        <v>9</v>
      </c>
      <c r="E3" s="93" t="s">
        <v>12</v>
      </c>
      <c r="F3" s="93" t="s">
        <v>13</v>
      </c>
      <c r="G3" s="93" t="s">
        <v>103</v>
      </c>
      <c r="H3" s="93" t="s">
        <v>196</v>
      </c>
      <c r="I3" s="93" t="s">
        <v>116</v>
      </c>
      <c r="J3" s="93" t="s">
        <v>197</v>
      </c>
      <c r="K3" s="94" t="s">
        <v>198</v>
      </c>
      <c r="L3" s="93" t="s">
        <v>7</v>
      </c>
      <c r="M3" s="95" t="s">
        <v>10</v>
      </c>
    </row>
    <row r="4" spans="1:13" s="4" customFormat="1" ht="36" x14ac:dyDescent="0.2">
      <c r="A4" s="72" t="s">
        <v>8</v>
      </c>
      <c r="B4" s="7" t="s">
        <v>202</v>
      </c>
      <c r="C4" s="7" t="s">
        <v>2</v>
      </c>
      <c r="D4" s="71" t="s">
        <v>184</v>
      </c>
      <c r="E4" s="8" t="s">
        <v>104</v>
      </c>
      <c r="F4" s="5" t="s">
        <v>176</v>
      </c>
      <c r="G4" s="5" t="s">
        <v>108</v>
      </c>
      <c r="H4" s="8" t="s">
        <v>3</v>
      </c>
      <c r="I4" s="7">
        <v>1</v>
      </c>
      <c r="J4" s="5" t="s">
        <v>105</v>
      </c>
      <c r="K4" s="5" t="s">
        <v>106</v>
      </c>
      <c r="L4" s="33" t="s">
        <v>113</v>
      </c>
      <c r="M4" s="33"/>
    </row>
    <row r="5" spans="1:13" ht="36" x14ac:dyDescent="0.25">
      <c r="A5" s="34" t="s">
        <v>8</v>
      </c>
      <c r="B5" s="31" t="s">
        <v>203</v>
      </c>
      <c r="C5" s="31" t="s">
        <v>2</v>
      </c>
      <c r="D5" s="71" t="s">
        <v>185</v>
      </c>
      <c r="E5" s="8" t="s">
        <v>110</v>
      </c>
      <c r="F5" s="5" t="s">
        <v>177</v>
      </c>
      <c r="G5" s="31" t="s">
        <v>111</v>
      </c>
      <c r="H5" s="8" t="s">
        <v>3</v>
      </c>
      <c r="I5" s="7">
        <v>8</v>
      </c>
      <c r="J5" s="5" t="s">
        <v>109</v>
      </c>
      <c r="K5" s="5" t="s">
        <v>112</v>
      </c>
      <c r="L5" s="33" t="s">
        <v>107</v>
      </c>
      <c r="M5" s="33"/>
    </row>
    <row r="6" spans="1:13" s="3" customFormat="1" ht="36" x14ac:dyDescent="0.2">
      <c r="A6" s="34" t="s">
        <v>8</v>
      </c>
      <c r="B6" s="31" t="s">
        <v>204</v>
      </c>
      <c r="C6" s="31" t="s">
        <v>2</v>
      </c>
      <c r="D6" s="71" t="s">
        <v>186</v>
      </c>
      <c r="E6" s="8" t="s">
        <v>114</v>
      </c>
      <c r="F6" s="5" t="s">
        <v>178</v>
      </c>
      <c r="G6" s="31" t="s">
        <v>111</v>
      </c>
      <c r="H6" s="8" t="s">
        <v>3</v>
      </c>
      <c r="I6" s="7">
        <v>1</v>
      </c>
      <c r="J6" s="5" t="s">
        <v>109</v>
      </c>
      <c r="K6" s="5" t="s">
        <v>112</v>
      </c>
      <c r="L6" s="33" t="s">
        <v>107</v>
      </c>
      <c r="M6" s="33"/>
    </row>
    <row r="7" spans="1:13" ht="36" x14ac:dyDescent="0.25">
      <c r="A7" s="92" t="s">
        <v>8</v>
      </c>
      <c r="B7" s="7" t="s">
        <v>205</v>
      </c>
      <c r="C7" s="32" t="s">
        <v>2</v>
      </c>
      <c r="D7" s="71" t="s">
        <v>187</v>
      </c>
      <c r="E7" s="8" t="s">
        <v>117</v>
      </c>
      <c r="F7" s="5" t="s">
        <v>118</v>
      </c>
      <c r="G7" s="52" t="s">
        <v>119</v>
      </c>
      <c r="H7" s="8" t="s">
        <v>120</v>
      </c>
      <c r="I7" s="7">
        <v>1</v>
      </c>
      <c r="J7" s="5" t="s">
        <v>121</v>
      </c>
      <c r="K7" s="52" t="s">
        <v>119</v>
      </c>
      <c r="L7" s="33" t="s">
        <v>122</v>
      </c>
      <c r="M7" s="33"/>
    </row>
    <row r="8" spans="1:13" ht="25.5" x14ac:dyDescent="0.25">
      <c r="A8" s="72" t="s">
        <v>8</v>
      </c>
      <c r="B8" s="7" t="s">
        <v>205</v>
      </c>
      <c r="C8" s="32" t="s">
        <v>2</v>
      </c>
      <c r="D8" s="71" t="s">
        <v>188</v>
      </c>
      <c r="E8" s="8" t="s">
        <v>123</v>
      </c>
      <c r="F8" s="5" t="s">
        <v>124</v>
      </c>
      <c r="G8" s="52" t="s">
        <v>125</v>
      </c>
      <c r="H8" s="8" t="s">
        <v>4</v>
      </c>
      <c r="I8" s="7">
        <v>1</v>
      </c>
      <c r="J8" s="5" t="s">
        <v>126</v>
      </c>
      <c r="K8" s="53" t="s">
        <v>125</v>
      </c>
      <c r="L8" s="33" t="s">
        <v>122</v>
      </c>
      <c r="M8" s="33"/>
    </row>
    <row r="9" spans="1:13" ht="36" x14ac:dyDescent="0.25">
      <c r="A9" s="34" t="s">
        <v>8</v>
      </c>
      <c r="B9" s="7" t="s">
        <v>205</v>
      </c>
      <c r="C9" s="32" t="s">
        <v>2</v>
      </c>
      <c r="D9" s="71" t="s">
        <v>189</v>
      </c>
      <c r="E9" s="8" t="s">
        <v>127</v>
      </c>
      <c r="F9" s="5" t="s">
        <v>128</v>
      </c>
      <c r="G9" s="52" t="s">
        <v>139</v>
      </c>
      <c r="H9" s="8" t="s">
        <v>3</v>
      </c>
      <c r="I9" s="7">
        <v>1</v>
      </c>
      <c r="J9" s="5" t="s">
        <v>140</v>
      </c>
      <c r="K9" s="53" t="s">
        <v>139</v>
      </c>
      <c r="L9" s="33" t="s">
        <v>122</v>
      </c>
      <c r="M9" s="33"/>
    </row>
    <row r="10" spans="1:13" ht="25.5" x14ac:dyDescent="0.25">
      <c r="A10" s="34" t="s">
        <v>8</v>
      </c>
      <c r="B10" s="7" t="s">
        <v>205</v>
      </c>
      <c r="C10" s="32" t="s">
        <v>2</v>
      </c>
      <c r="D10" s="71" t="s">
        <v>190</v>
      </c>
      <c r="E10" s="8" t="s">
        <v>129</v>
      </c>
      <c r="F10" s="5" t="s">
        <v>130</v>
      </c>
      <c r="G10" s="52" t="s">
        <v>141</v>
      </c>
      <c r="H10" s="8" t="s">
        <v>142</v>
      </c>
      <c r="I10" s="7">
        <v>1</v>
      </c>
      <c r="J10" s="5" t="s">
        <v>143</v>
      </c>
      <c r="K10" s="53" t="s">
        <v>141</v>
      </c>
      <c r="L10" s="33" t="s">
        <v>122</v>
      </c>
      <c r="M10" s="33"/>
    </row>
    <row r="11" spans="1:13" ht="25.5" x14ac:dyDescent="0.25">
      <c r="A11" s="92" t="s">
        <v>8</v>
      </c>
      <c r="B11" s="7" t="s">
        <v>205</v>
      </c>
      <c r="C11" s="32" t="s">
        <v>2</v>
      </c>
      <c r="D11" s="71" t="s">
        <v>191</v>
      </c>
      <c r="E11" s="8" t="s">
        <v>131</v>
      </c>
      <c r="F11" s="5" t="s">
        <v>132</v>
      </c>
      <c r="G11" s="52" t="s">
        <v>144</v>
      </c>
      <c r="H11" s="8" t="s">
        <v>5</v>
      </c>
      <c r="I11" s="7">
        <v>1</v>
      </c>
      <c r="J11" s="5" t="s">
        <v>145</v>
      </c>
      <c r="K11" s="53" t="s">
        <v>144</v>
      </c>
      <c r="L11" s="33" t="s">
        <v>122</v>
      </c>
      <c r="M11" s="33"/>
    </row>
    <row r="12" spans="1:13" ht="36" x14ac:dyDescent="0.25">
      <c r="A12" s="72" t="s">
        <v>8</v>
      </c>
      <c r="B12" s="7" t="s">
        <v>205</v>
      </c>
      <c r="C12" s="32" t="s">
        <v>2</v>
      </c>
      <c r="D12" s="71" t="s">
        <v>192</v>
      </c>
      <c r="E12" s="8" t="s">
        <v>133</v>
      </c>
      <c r="F12" s="5" t="s">
        <v>134</v>
      </c>
      <c r="G12" s="52" t="s">
        <v>146</v>
      </c>
      <c r="H12" s="8" t="s">
        <v>6</v>
      </c>
      <c r="I12" s="7">
        <v>1</v>
      </c>
      <c r="J12" s="5" t="s">
        <v>147</v>
      </c>
      <c r="K12" s="53" t="s">
        <v>146</v>
      </c>
      <c r="L12" s="33" t="s">
        <v>122</v>
      </c>
      <c r="M12" s="33"/>
    </row>
    <row r="13" spans="1:13" ht="25.5" x14ac:dyDescent="0.25">
      <c r="A13" s="34" t="s">
        <v>8</v>
      </c>
      <c r="B13" s="7" t="s">
        <v>205</v>
      </c>
      <c r="C13" s="32" t="s">
        <v>2</v>
      </c>
      <c r="D13" s="71" t="s">
        <v>193</v>
      </c>
      <c r="E13" s="8" t="s">
        <v>135</v>
      </c>
      <c r="F13" s="5" t="s">
        <v>136</v>
      </c>
      <c r="G13" s="52" t="s">
        <v>148</v>
      </c>
      <c r="H13" s="8" t="s">
        <v>149</v>
      </c>
      <c r="I13" s="7">
        <v>1</v>
      </c>
      <c r="J13" s="5" t="s">
        <v>150</v>
      </c>
      <c r="K13" s="53" t="s">
        <v>148</v>
      </c>
      <c r="L13" s="33" t="s">
        <v>122</v>
      </c>
      <c r="M13" s="33"/>
    </row>
    <row r="14" spans="1:13" ht="25.5" x14ac:dyDescent="0.25">
      <c r="A14" s="34" t="s">
        <v>8</v>
      </c>
      <c r="B14" s="7" t="s">
        <v>205</v>
      </c>
      <c r="C14" s="32" t="s">
        <v>2</v>
      </c>
      <c r="D14" s="71" t="s">
        <v>194</v>
      </c>
      <c r="E14" s="8" t="s">
        <v>137</v>
      </c>
      <c r="F14" s="5" t="s">
        <v>138</v>
      </c>
      <c r="G14" s="52" t="s">
        <v>151</v>
      </c>
      <c r="H14" s="8" t="s">
        <v>14</v>
      </c>
      <c r="I14" s="7">
        <v>1</v>
      </c>
      <c r="J14" s="5" t="s">
        <v>152</v>
      </c>
      <c r="K14" s="53" t="s">
        <v>151</v>
      </c>
      <c r="L14" s="33" t="s">
        <v>122</v>
      </c>
      <c r="M14" s="33"/>
    </row>
    <row r="15" spans="1:13" x14ac:dyDescent="0.25">
      <c r="I15" s="89">
        <f>SUM(I4:I14)</f>
        <v>18</v>
      </c>
    </row>
  </sheetData>
  <mergeCells count="2">
    <mergeCell ref="A1:M1"/>
    <mergeCell ref="A2:M2"/>
  </mergeCells>
  <conditionalFormatting sqref="D3">
    <cfRule type="duplicateValues" dxfId="2" priority="2"/>
  </conditionalFormatting>
  <conditionalFormatting sqref="D3">
    <cfRule type="duplicateValues" dxfId="1" priority="3"/>
  </conditionalFormatting>
  <conditionalFormatting sqref="D3">
    <cfRule type="duplicateValues" dxfId="0" priority="1"/>
  </conditionalFormatting>
  <printOptions horizontalCentered="1"/>
  <pageMargins left="1.1811023622047245" right="1.1811023622047245" top="0.98425196850393704" bottom="0.78740157480314965" header="0.31496062992125984" footer="0.31496062992125984"/>
  <pageSetup scale="59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zoomScale="115" zoomScaleNormal="115" zoomScaleSheetLayoutView="100" workbookViewId="0">
      <selection sqref="A1:G41"/>
    </sheetView>
  </sheetViews>
  <sheetFormatPr baseColWidth="10" defaultColWidth="11.42578125" defaultRowHeight="12.75" x14ac:dyDescent="0.2"/>
  <cols>
    <col min="1" max="1" width="7.85546875" style="3" customWidth="1"/>
    <col min="2" max="2" width="3" style="3" bestFit="1" customWidth="1"/>
    <col min="3" max="3" width="17.85546875" style="3" bestFit="1" customWidth="1"/>
    <col min="4" max="4" width="7" style="3" bestFit="1" customWidth="1"/>
    <col min="5" max="5" width="40.5703125" style="3" bestFit="1" customWidth="1"/>
    <col min="6" max="6" width="8.85546875" style="3" customWidth="1"/>
    <col min="7" max="7" width="21.42578125" style="25" customWidth="1"/>
    <col min="8" max="16384" width="11.42578125" style="3"/>
  </cols>
  <sheetData>
    <row r="1" spans="2:7" ht="16.5" customHeight="1" x14ac:dyDescent="0.2">
      <c r="C1" s="103" t="s">
        <v>200</v>
      </c>
      <c r="D1" s="104"/>
      <c r="E1" s="104"/>
      <c r="F1" s="104"/>
      <c r="G1" s="104"/>
    </row>
    <row r="2" spans="2:7" ht="15.75" customHeight="1" thickBot="1" x14ac:dyDescent="0.25">
      <c r="C2" s="10"/>
      <c r="D2" s="11"/>
      <c r="E2" s="90" t="s">
        <v>199</v>
      </c>
      <c r="F2" s="11"/>
      <c r="G2" s="11"/>
    </row>
    <row r="3" spans="2:7" ht="24.75" thickBot="1" x14ac:dyDescent="0.25">
      <c r="C3" s="12" t="s">
        <v>21</v>
      </c>
      <c r="D3" s="12" t="s">
        <v>22</v>
      </c>
      <c r="E3" s="13" t="s">
        <v>23</v>
      </c>
      <c r="F3" s="69" t="s">
        <v>15</v>
      </c>
      <c r="G3" s="70" t="s">
        <v>20</v>
      </c>
    </row>
    <row r="4" spans="2:7" x14ac:dyDescent="0.2">
      <c r="B4" s="14">
        <v>1</v>
      </c>
      <c r="C4" s="73">
        <v>12</v>
      </c>
      <c r="D4" s="15" t="s">
        <v>24</v>
      </c>
      <c r="E4" s="16" t="s">
        <v>25</v>
      </c>
      <c r="F4" s="29">
        <v>12</v>
      </c>
      <c r="G4" s="96" t="s">
        <v>26</v>
      </c>
    </row>
    <row r="5" spans="2:7" x14ac:dyDescent="0.2">
      <c r="B5" s="17">
        <v>2</v>
      </c>
      <c r="C5" s="74">
        <v>10</v>
      </c>
      <c r="D5" s="18" t="s">
        <v>24</v>
      </c>
      <c r="E5" s="19" t="s">
        <v>29</v>
      </c>
      <c r="F5" s="27">
        <v>10</v>
      </c>
      <c r="G5" s="97" t="s">
        <v>26</v>
      </c>
    </row>
    <row r="6" spans="2:7" x14ac:dyDescent="0.2">
      <c r="B6" s="17">
        <v>3</v>
      </c>
      <c r="C6" s="74">
        <v>10</v>
      </c>
      <c r="D6" s="18" t="s">
        <v>30</v>
      </c>
      <c r="E6" s="19" t="s">
        <v>31</v>
      </c>
      <c r="F6" s="27">
        <v>10</v>
      </c>
      <c r="G6" s="97" t="s">
        <v>26</v>
      </c>
    </row>
    <row r="7" spans="2:7" ht="25.5" x14ac:dyDescent="0.2">
      <c r="B7" s="17">
        <v>4</v>
      </c>
      <c r="C7" s="74">
        <v>5</v>
      </c>
      <c r="D7" s="18" t="s">
        <v>30</v>
      </c>
      <c r="E7" s="19" t="s">
        <v>32</v>
      </c>
      <c r="F7" s="27">
        <v>5</v>
      </c>
      <c r="G7" s="97" t="s">
        <v>26</v>
      </c>
    </row>
    <row r="8" spans="2:7" x14ac:dyDescent="0.2">
      <c r="B8" s="17">
        <v>5</v>
      </c>
      <c r="C8" s="74">
        <v>1</v>
      </c>
      <c r="D8" s="18" t="s">
        <v>30</v>
      </c>
      <c r="E8" s="19" t="s">
        <v>34</v>
      </c>
      <c r="F8" s="27">
        <v>1</v>
      </c>
      <c r="G8" s="97" t="s">
        <v>26</v>
      </c>
    </row>
    <row r="9" spans="2:7" x14ac:dyDescent="0.2">
      <c r="B9" s="17">
        <v>6</v>
      </c>
      <c r="C9" s="74">
        <v>4</v>
      </c>
      <c r="D9" s="18" t="s">
        <v>30</v>
      </c>
      <c r="E9" s="19" t="s">
        <v>35</v>
      </c>
      <c r="F9" s="27">
        <v>4</v>
      </c>
      <c r="G9" s="97" t="s">
        <v>26</v>
      </c>
    </row>
    <row r="10" spans="2:7" x14ac:dyDescent="0.2">
      <c r="B10" s="17">
        <v>7</v>
      </c>
      <c r="C10" s="74">
        <v>2</v>
      </c>
      <c r="D10" s="18" t="s">
        <v>36</v>
      </c>
      <c r="E10" s="19" t="s">
        <v>37</v>
      </c>
      <c r="F10" s="27">
        <v>2</v>
      </c>
      <c r="G10" s="97" t="s">
        <v>26</v>
      </c>
    </row>
    <row r="11" spans="2:7" x14ac:dyDescent="0.2">
      <c r="B11" s="17">
        <v>8</v>
      </c>
      <c r="C11" s="74">
        <v>2</v>
      </c>
      <c r="D11" s="18" t="s">
        <v>36</v>
      </c>
      <c r="E11" s="19" t="s">
        <v>38</v>
      </c>
      <c r="F11" s="27">
        <v>2</v>
      </c>
      <c r="G11" s="97" t="s">
        <v>26</v>
      </c>
    </row>
    <row r="12" spans="2:7" x14ac:dyDescent="0.2">
      <c r="B12" s="17">
        <v>9</v>
      </c>
      <c r="C12" s="74">
        <v>4</v>
      </c>
      <c r="D12" s="18" t="s">
        <v>36</v>
      </c>
      <c r="E12" s="19" t="s">
        <v>39</v>
      </c>
      <c r="F12" s="27">
        <v>4</v>
      </c>
      <c r="G12" s="97" t="s">
        <v>26</v>
      </c>
    </row>
    <row r="13" spans="2:7" x14ac:dyDescent="0.2">
      <c r="B13" s="17">
        <v>10</v>
      </c>
      <c r="C13" s="74">
        <v>1</v>
      </c>
      <c r="D13" s="18" t="s">
        <v>41</v>
      </c>
      <c r="E13" s="19" t="s">
        <v>42</v>
      </c>
      <c r="F13" s="27">
        <v>1</v>
      </c>
      <c r="G13" s="97" t="s">
        <v>26</v>
      </c>
    </row>
    <row r="14" spans="2:7" x14ac:dyDescent="0.2">
      <c r="B14" s="17">
        <v>11</v>
      </c>
      <c r="C14" s="74">
        <v>1</v>
      </c>
      <c r="D14" s="18" t="s">
        <v>41</v>
      </c>
      <c r="E14" s="19" t="s">
        <v>43</v>
      </c>
      <c r="F14" s="27">
        <v>1</v>
      </c>
      <c r="G14" s="97" t="s">
        <v>26</v>
      </c>
    </row>
    <row r="15" spans="2:7" x14ac:dyDescent="0.2">
      <c r="B15" s="17">
        <v>12</v>
      </c>
      <c r="C15" s="74">
        <v>0.5</v>
      </c>
      <c r="D15" s="18" t="s">
        <v>30</v>
      </c>
      <c r="E15" s="19" t="s">
        <v>44</v>
      </c>
      <c r="F15" s="27">
        <v>0.5</v>
      </c>
      <c r="G15" s="97" t="s">
        <v>26</v>
      </c>
    </row>
    <row r="16" spans="2:7" x14ac:dyDescent="0.2">
      <c r="B16" s="17">
        <v>13</v>
      </c>
      <c r="C16" s="74">
        <v>2</v>
      </c>
      <c r="D16" s="18" t="s">
        <v>24</v>
      </c>
      <c r="E16" s="20" t="s">
        <v>45</v>
      </c>
      <c r="F16" s="27">
        <v>2</v>
      </c>
      <c r="G16" s="97" t="s">
        <v>26</v>
      </c>
    </row>
    <row r="17" spans="2:7" x14ac:dyDescent="0.2">
      <c r="B17" s="17">
        <v>14</v>
      </c>
      <c r="C17" s="74">
        <v>4</v>
      </c>
      <c r="D17" s="18" t="s">
        <v>47</v>
      </c>
      <c r="E17" s="19" t="s">
        <v>48</v>
      </c>
      <c r="F17" s="27">
        <v>4</v>
      </c>
      <c r="G17" s="97" t="s">
        <v>26</v>
      </c>
    </row>
    <row r="18" spans="2:7" x14ac:dyDescent="0.2">
      <c r="B18" s="17">
        <v>15</v>
      </c>
      <c r="C18" s="74">
        <v>1</v>
      </c>
      <c r="D18" s="18" t="s">
        <v>24</v>
      </c>
      <c r="E18" s="19" t="s">
        <v>51</v>
      </c>
      <c r="F18" s="27">
        <v>1</v>
      </c>
      <c r="G18" s="97" t="s">
        <v>26</v>
      </c>
    </row>
    <row r="19" spans="2:7" x14ac:dyDescent="0.2">
      <c r="B19" s="17">
        <v>16</v>
      </c>
      <c r="C19" s="74">
        <v>1</v>
      </c>
      <c r="D19" s="18" t="s">
        <v>24</v>
      </c>
      <c r="E19" s="21" t="s">
        <v>52</v>
      </c>
      <c r="F19" s="27">
        <v>1</v>
      </c>
      <c r="G19" s="97" t="s">
        <v>26</v>
      </c>
    </row>
    <row r="20" spans="2:7" x14ac:dyDescent="0.2">
      <c r="B20" s="17">
        <v>17</v>
      </c>
      <c r="C20" s="74">
        <v>2</v>
      </c>
      <c r="D20" s="18" t="s">
        <v>24</v>
      </c>
      <c r="E20" s="19" t="s">
        <v>49</v>
      </c>
      <c r="F20" s="27">
        <v>2</v>
      </c>
      <c r="G20" s="97" t="s">
        <v>50</v>
      </c>
    </row>
    <row r="21" spans="2:7" x14ac:dyDescent="0.2">
      <c r="B21" s="17">
        <v>18</v>
      </c>
      <c r="C21" s="74">
        <v>2</v>
      </c>
      <c r="D21" s="18" t="s">
        <v>24</v>
      </c>
      <c r="E21" s="19" t="s">
        <v>55</v>
      </c>
      <c r="F21" s="27">
        <v>2</v>
      </c>
      <c r="G21" s="97" t="s">
        <v>50</v>
      </c>
    </row>
    <row r="22" spans="2:7" x14ac:dyDescent="0.2">
      <c r="B22" s="17">
        <v>19</v>
      </c>
      <c r="C22" s="74">
        <v>1</v>
      </c>
      <c r="D22" s="18" t="s">
        <v>24</v>
      </c>
      <c r="E22" s="19" t="s">
        <v>56</v>
      </c>
      <c r="F22" s="27">
        <v>1</v>
      </c>
      <c r="G22" s="97" t="s">
        <v>50</v>
      </c>
    </row>
    <row r="23" spans="2:7" x14ac:dyDescent="0.2">
      <c r="B23" s="17">
        <v>21</v>
      </c>
      <c r="C23" s="74">
        <v>1</v>
      </c>
      <c r="D23" s="18" t="s">
        <v>24</v>
      </c>
      <c r="E23" s="19" t="s">
        <v>57</v>
      </c>
      <c r="F23" s="27">
        <v>1</v>
      </c>
      <c r="G23" s="97" t="s">
        <v>50</v>
      </c>
    </row>
    <row r="24" spans="2:7" ht="25.5" x14ac:dyDescent="0.2">
      <c r="B24" s="17">
        <v>24</v>
      </c>
      <c r="C24" s="74">
        <v>1</v>
      </c>
      <c r="D24" s="18" t="s">
        <v>24</v>
      </c>
      <c r="E24" s="19" t="s">
        <v>58</v>
      </c>
      <c r="F24" s="27">
        <v>1</v>
      </c>
      <c r="G24" s="97" t="s">
        <v>59</v>
      </c>
    </row>
    <row r="25" spans="2:7" x14ac:dyDescent="0.2">
      <c r="B25" s="17">
        <v>25</v>
      </c>
      <c r="C25" s="74">
        <v>1</v>
      </c>
      <c r="D25" s="18" t="s">
        <v>24</v>
      </c>
      <c r="E25" s="19" t="s">
        <v>60</v>
      </c>
      <c r="F25" s="27">
        <v>1</v>
      </c>
      <c r="G25" s="97" t="s">
        <v>26</v>
      </c>
    </row>
    <row r="26" spans="2:7" ht="25.5" x14ac:dyDescent="0.2">
      <c r="B26" s="17">
        <v>26</v>
      </c>
      <c r="C26" s="74">
        <v>1</v>
      </c>
      <c r="D26" s="18" t="s">
        <v>24</v>
      </c>
      <c r="E26" s="19" t="s">
        <v>61</v>
      </c>
      <c r="F26" s="27">
        <v>1</v>
      </c>
      <c r="G26" s="97" t="s">
        <v>59</v>
      </c>
    </row>
    <row r="27" spans="2:7" ht="25.5" x14ac:dyDescent="0.2">
      <c r="B27" s="17">
        <v>27</v>
      </c>
      <c r="C27" s="74">
        <v>1</v>
      </c>
      <c r="D27" s="18" t="s">
        <v>24</v>
      </c>
      <c r="E27" s="19" t="s">
        <v>62</v>
      </c>
      <c r="F27" s="27">
        <v>1</v>
      </c>
      <c r="G27" s="97" t="s">
        <v>59</v>
      </c>
    </row>
    <row r="28" spans="2:7" ht="25.5" x14ac:dyDescent="0.2">
      <c r="B28" s="17">
        <v>28</v>
      </c>
      <c r="C28" s="74">
        <v>1</v>
      </c>
      <c r="D28" s="18" t="s">
        <v>24</v>
      </c>
      <c r="E28" s="19" t="s">
        <v>63</v>
      </c>
      <c r="F28" s="27">
        <v>1</v>
      </c>
      <c r="G28" s="97" t="s">
        <v>59</v>
      </c>
    </row>
    <row r="29" spans="2:7" ht="25.5" x14ac:dyDescent="0.2">
      <c r="B29" s="17">
        <v>29</v>
      </c>
      <c r="C29" s="74">
        <v>1</v>
      </c>
      <c r="D29" s="18" t="s">
        <v>24</v>
      </c>
      <c r="E29" s="19" t="s">
        <v>64</v>
      </c>
      <c r="F29" s="27">
        <v>1</v>
      </c>
      <c r="G29" s="97" t="s">
        <v>59</v>
      </c>
    </row>
    <row r="30" spans="2:7" ht="25.5" x14ac:dyDescent="0.2">
      <c r="B30" s="17">
        <v>32</v>
      </c>
      <c r="C30" s="74">
        <v>8</v>
      </c>
      <c r="D30" s="18" t="s">
        <v>24</v>
      </c>
      <c r="E30" s="19" t="s">
        <v>65</v>
      </c>
      <c r="F30" s="27">
        <v>8</v>
      </c>
      <c r="G30" s="97" t="s">
        <v>59</v>
      </c>
    </row>
    <row r="31" spans="2:7" ht="25.5" x14ac:dyDescent="0.2">
      <c r="B31" s="17">
        <v>33</v>
      </c>
      <c r="C31" s="74">
        <v>2</v>
      </c>
      <c r="D31" s="18" t="s">
        <v>24</v>
      </c>
      <c r="E31" s="19" t="s">
        <v>66</v>
      </c>
      <c r="F31" s="27">
        <v>2</v>
      </c>
      <c r="G31" s="97" t="s">
        <v>59</v>
      </c>
    </row>
    <row r="32" spans="2:7" ht="25.5" x14ac:dyDescent="0.2">
      <c r="B32" s="17">
        <v>34</v>
      </c>
      <c r="C32" s="74">
        <v>1</v>
      </c>
      <c r="D32" s="18" t="s">
        <v>24</v>
      </c>
      <c r="E32" s="19" t="s">
        <v>68</v>
      </c>
      <c r="F32" s="27">
        <v>1</v>
      </c>
      <c r="G32" s="97" t="s">
        <v>59</v>
      </c>
    </row>
    <row r="33" spans="2:7" ht="25.5" x14ac:dyDescent="0.2">
      <c r="B33" s="17">
        <v>35</v>
      </c>
      <c r="C33" s="74">
        <v>1</v>
      </c>
      <c r="D33" s="18" t="s">
        <v>24</v>
      </c>
      <c r="E33" s="19" t="s">
        <v>69</v>
      </c>
      <c r="F33" s="27">
        <v>1</v>
      </c>
      <c r="G33" s="97" t="s">
        <v>59</v>
      </c>
    </row>
    <row r="34" spans="2:7" x14ac:dyDescent="0.2">
      <c r="B34" s="17">
        <v>36</v>
      </c>
      <c r="C34" s="74">
        <v>1</v>
      </c>
      <c r="D34" s="18" t="s">
        <v>24</v>
      </c>
      <c r="E34" s="19" t="s">
        <v>71</v>
      </c>
      <c r="F34" s="27">
        <v>1</v>
      </c>
      <c r="G34" s="97" t="s">
        <v>50</v>
      </c>
    </row>
    <row r="35" spans="2:7" ht="25.5" x14ac:dyDescent="0.2">
      <c r="B35" s="17">
        <v>37</v>
      </c>
      <c r="C35" s="74">
        <v>2</v>
      </c>
      <c r="D35" s="18" t="s">
        <v>24</v>
      </c>
      <c r="E35" s="19" t="s">
        <v>72</v>
      </c>
      <c r="F35" s="27">
        <v>2</v>
      </c>
      <c r="G35" s="97" t="s">
        <v>73</v>
      </c>
    </row>
    <row r="36" spans="2:7" ht="25.5" x14ac:dyDescent="0.2">
      <c r="B36" s="17">
        <v>38</v>
      </c>
      <c r="C36" s="74">
        <v>2</v>
      </c>
      <c r="D36" s="18" t="s">
        <v>24</v>
      </c>
      <c r="E36" s="19" t="s">
        <v>74</v>
      </c>
      <c r="F36" s="27">
        <v>2</v>
      </c>
      <c r="G36" s="97" t="s">
        <v>73</v>
      </c>
    </row>
    <row r="37" spans="2:7" ht="25.5" x14ac:dyDescent="0.2">
      <c r="B37" s="17">
        <v>39</v>
      </c>
      <c r="C37" s="74">
        <v>2</v>
      </c>
      <c r="D37" s="18" t="s">
        <v>24</v>
      </c>
      <c r="E37" s="19" t="s">
        <v>75</v>
      </c>
      <c r="F37" s="27">
        <v>2</v>
      </c>
      <c r="G37" s="97" t="s">
        <v>73</v>
      </c>
    </row>
    <row r="38" spans="2:7" ht="25.5" x14ac:dyDescent="0.2">
      <c r="B38" s="17">
        <v>40</v>
      </c>
      <c r="C38" s="74">
        <v>1</v>
      </c>
      <c r="D38" s="18" t="s">
        <v>24</v>
      </c>
      <c r="E38" s="21" t="s">
        <v>77</v>
      </c>
      <c r="F38" s="27">
        <v>1</v>
      </c>
      <c r="G38" s="97" t="s">
        <v>73</v>
      </c>
    </row>
    <row r="39" spans="2:7" ht="25.5" x14ac:dyDescent="0.2">
      <c r="B39" s="17">
        <v>41</v>
      </c>
      <c r="C39" s="74">
        <v>1</v>
      </c>
      <c r="D39" s="18" t="s">
        <v>24</v>
      </c>
      <c r="E39" s="21" t="s">
        <v>78</v>
      </c>
      <c r="F39" s="27">
        <v>1</v>
      </c>
      <c r="G39" s="97" t="s">
        <v>73</v>
      </c>
    </row>
    <row r="40" spans="2:7" ht="25.5" x14ac:dyDescent="0.2">
      <c r="B40" s="17">
        <v>46</v>
      </c>
      <c r="C40" s="75">
        <v>2</v>
      </c>
      <c r="D40" s="18" t="s">
        <v>24</v>
      </c>
      <c r="E40" s="21" t="s">
        <v>80</v>
      </c>
      <c r="F40" s="28">
        <v>2</v>
      </c>
      <c r="G40" s="97" t="s">
        <v>59</v>
      </c>
    </row>
    <row r="41" spans="2:7" ht="26.25" thickBot="1" x14ac:dyDescent="0.25">
      <c r="B41" s="17">
        <v>47</v>
      </c>
      <c r="C41" s="76">
        <v>2</v>
      </c>
      <c r="D41" s="22" t="s">
        <v>24</v>
      </c>
      <c r="E41" s="23" t="s">
        <v>81</v>
      </c>
      <c r="F41" s="30">
        <v>2</v>
      </c>
      <c r="G41" s="98" t="s">
        <v>59</v>
      </c>
    </row>
  </sheetData>
  <mergeCells count="1">
    <mergeCell ref="C1:G1"/>
  </mergeCells>
  <printOptions horizontalCentered="1"/>
  <pageMargins left="0.39370078740157483" right="0.39370078740157483" top="1.3779527559055118" bottom="0.78740157480314965" header="0.31496062992125984" footer="0.31496062992125984"/>
  <pageSetup scale="77" fitToHeight="2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topLeftCell="A34" zoomScale="115" zoomScaleNormal="115" zoomScaleSheetLayoutView="100" workbookViewId="0">
      <selection activeCell="J34" sqref="J1:J1048576"/>
    </sheetView>
  </sheetViews>
  <sheetFormatPr baseColWidth="10" defaultColWidth="11.42578125" defaultRowHeight="12.75" x14ac:dyDescent="0.2"/>
  <cols>
    <col min="1" max="1" width="5.85546875" style="35" customWidth="1"/>
    <col min="2" max="2" width="3" style="35" bestFit="1" customWidth="1"/>
    <col min="3" max="3" width="17.85546875" style="35" bestFit="1" customWidth="1"/>
    <col min="4" max="4" width="7" style="35" bestFit="1" customWidth="1"/>
    <col min="5" max="5" width="40.5703125" style="35" bestFit="1" customWidth="1"/>
    <col min="6" max="8" width="5.5703125" style="35" bestFit="1" customWidth="1"/>
    <col min="9" max="9" width="26.7109375" style="35" customWidth="1"/>
    <col min="10" max="16384" width="11.42578125" style="35"/>
  </cols>
  <sheetData>
    <row r="1" spans="2:9" ht="16.5" customHeight="1" x14ac:dyDescent="0.2">
      <c r="C1" s="103" t="s">
        <v>200</v>
      </c>
      <c r="D1" s="104"/>
      <c r="E1" s="104"/>
      <c r="F1" s="104"/>
      <c r="G1" s="104"/>
      <c r="H1" s="104"/>
      <c r="I1" s="104"/>
    </row>
    <row r="2" spans="2:9" ht="16.5" customHeight="1" x14ac:dyDescent="0.2">
      <c r="C2" s="103" t="s">
        <v>199</v>
      </c>
      <c r="D2" s="104"/>
      <c r="E2" s="104"/>
      <c r="F2" s="104"/>
      <c r="G2" s="104"/>
      <c r="H2" s="104"/>
      <c r="I2" s="104"/>
    </row>
    <row r="3" spans="2:9" ht="13.5" thickBot="1" x14ac:dyDescent="0.25">
      <c r="C3" s="107" t="s">
        <v>195</v>
      </c>
      <c r="D3" s="107"/>
      <c r="E3" s="107"/>
      <c r="F3" s="107"/>
      <c r="G3" s="107"/>
      <c r="H3" s="107"/>
      <c r="I3" s="107"/>
    </row>
    <row r="4" spans="2:9" ht="13.5" thickBot="1" x14ac:dyDescent="0.25">
      <c r="C4" s="36" t="s">
        <v>21</v>
      </c>
      <c r="D4" s="36" t="s">
        <v>22</v>
      </c>
      <c r="E4" s="37" t="s">
        <v>23</v>
      </c>
      <c r="F4" s="108" t="s">
        <v>20</v>
      </c>
      <c r="G4" s="109"/>
      <c r="H4" s="109"/>
      <c r="I4" s="110"/>
    </row>
    <row r="5" spans="2:9" x14ac:dyDescent="0.2">
      <c r="B5" s="66">
        <v>1</v>
      </c>
      <c r="C5" s="38">
        <v>40</v>
      </c>
      <c r="D5" s="77" t="s">
        <v>82</v>
      </c>
      <c r="E5" s="39" t="s">
        <v>25</v>
      </c>
      <c r="F5" s="111" t="s">
        <v>26</v>
      </c>
      <c r="G5" s="111"/>
      <c r="H5" s="111"/>
      <c r="I5" s="112"/>
    </row>
    <row r="6" spans="2:9" x14ac:dyDescent="0.2">
      <c r="B6" s="67">
        <v>2</v>
      </c>
      <c r="C6" s="41">
        <v>60</v>
      </c>
      <c r="D6" s="78" t="s">
        <v>83</v>
      </c>
      <c r="E6" s="40" t="s">
        <v>29</v>
      </c>
      <c r="F6" s="105" t="s">
        <v>26</v>
      </c>
      <c r="G6" s="105"/>
      <c r="H6" s="105"/>
      <c r="I6" s="106"/>
    </row>
    <row r="7" spans="2:9" x14ac:dyDescent="0.2">
      <c r="B7" s="67">
        <v>3</v>
      </c>
      <c r="C7" s="41">
        <v>80</v>
      </c>
      <c r="D7" s="78" t="s">
        <v>30</v>
      </c>
      <c r="E7" s="40" t="s">
        <v>31</v>
      </c>
      <c r="F7" s="105" t="s">
        <v>26</v>
      </c>
      <c r="G7" s="105"/>
      <c r="H7" s="105"/>
      <c r="I7" s="106"/>
    </row>
    <row r="8" spans="2:9" x14ac:dyDescent="0.2">
      <c r="B8" s="67">
        <v>4</v>
      </c>
      <c r="C8" s="41">
        <v>50</v>
      </c>
      <c r="D8" s="78" t="s">
        <v>30</v>
      </c>
      <c r="E8" s="40" t="s">
        <v>84</v>
      </c>
      <c r="F8" s="105" t="s">
        <v>26</v>
      </c>
      <c r="G8" s="105"/>
      <c r="H8" s="105"/>
      <c r="I8" s="106"/>
    </row>
    <row r="9" spans="2:9" x14ac:dyDescent="0.2">
      <c r="B9" s="67">
        <v>5</v>
      </c>
      <c r="C9" s="41">
        <v>40</v>
      </c>
      <c r="D9" s="78" t="s">
        <v>30</v>
      </c>
      <c r="E9" s="40" t="s">
        <v>180</v>
      </c>
      <c r="F9" s="105" t="s">
        <v>26</v>
      </c>
      <c r="G9" s="105"/>
      <c r="H9" s="105"/>
      <c r="I9" s="106"/>
    </row>
    <row r="10" spans="2:9" x14ac:dyDescent="0.2">
      <c r="B10" s="67">
        <v>6</v>
      </c>
      <c r="C10" s="41">
        <v>5</v>
      </c>
      <c r="D10" s="78" t="s">
        <v>30</v>
      </c>
      <c r="E10" s="40" t="s">
        <v>34</v>
      </c>
      <c r="F10" s="105" t="s">
        <v>26</v>
      </c>
      <c r="G10" s="105"/>
      <c r="H10" s="105"/>
      <c r="I10" s="106"/>
    </row>
    <row r="11" spans="2:9" x14ac:dyDescent="0.2">
      <c r="B11" s="67">
        <v>7</v>
      </c>
      <c r="C11" s="41">
        <v>25</v>
      </c>
      <c r="D11" s="78" t="s">
        <v>30</v>
      </c>
      <c r="E11" s="40" t="s">
        <v>85</v>
      </c>
      <c r="F11" s="105" t="s">
        <v>26</v>
      </c>
      <c r="G11" s="105"/>
      <c r="H11" s="105"/>
      <c r="I11" s="106"/>
    </row>
    <row r="12" spans="2:9" x14ac:dyDescent="0.2">
      <c r="B12" s="67">
        <v>8</v>
      </c>
      <c r="C12" s="41">
        <v>10</v>
      </c>
      <c r="D12" s="78" t="s">
        <v>36</v>
      </c>
      <c r="E12" s="40" t="s">
        <v>86</v>
      </c>
      <c r="F12" s="105" t="s">
        <v>26</v>
      </c>
      <c r="G12" s="105"/>
      <c r="H12" s="105"/>
      <c r="I12" s="106"/>
    </row>
    <row r="13" spans="2:9" x14ac:dyDescent="0.2">
      <c r="B13" s="67">
        <v>9</v>
      </c>
      <c r="C13" s="41">
        <v>10</v>
      </c>
      <c r="D13" s="78" t="s">
        <v>36</v>
      </c>
      <c r="E13" s="40" t="s">
        <v>39</v>
      </c>
      <c r="F13" s="105" t="s">
        <v>26</v>
      </c>
      <c r="G13" s="105"/>
      <c r="H13" s="105"/>
      <c r="I13" s="106"/>
    </row>
    <row r="14" spans="2:9" x14ac:dyDescent="0.2">
      <c r="B14" s="67">
        <v>10</v>
      </c>
      <c r="C14" s="41">
        <v>2</v>
      </c>
      <c r="D14" s="78" t="s">
        <v>41</v>
      </c>
      <c r="E14" s="40" t="s">
        <v>88</v>
      </c>
      <c r="F14" s="105" t="s">
        <v>26</v>
      </c>
      <c r="G14" s="105"/>
      <c r="H14" s="105"/>
      <c r="I14" s="106"/>
    </row>
    <row r="15" spans="2:9" x14ac:dyDescent="0.2">
      <c r="B15" s="67">
        <v>11</v>
      </c>
      <c r="C15" s="41">
        <v>3</v>
      </c>
      <c r="D15" s="78" t="s">
        <v>41</v>
      </c>
      <c r="E15" s="40" t="s">
        <v>89</v>
      </c>
      <c r="F15" s="105" t="s">
        <v>26</v>
      </c>
      <c r="G15" s="105"/>
      <c r="H15" s="105"/>
      <c r="I15" s="106"/>
    </row>
    <row r="16" spans="2:9" x14ac:dyDescent="0.2">
      <c r="B16" s="67">
        <v>12</v>
      </c>
      <c r="C16" s="41">
        <v>6</v>
      </c>
      <c r="D16" s="78" t="s">
        <v>90</v>
      </c>
      <c r="E16" s="40" t="s">
        <v>51</v>
      </c>
      <c r="F16" s="105" t="s">
        <v>26</v>
      </c>
      <c r="G16" s="105"/>
      <c r="H16" s="105"/>
      <c r="I16" s="106"/>
    </row>
    <row r="17" spans="2:9" x14ac:dyDescent="0.2">
      <c r="B17" s="67">
        <v>13</v>
      </c>
      <c r="C17" s="41">
        <v>4</v>
      </c>
      <c r="D17" s="78" t="s">
        <v>47</v>
      </c>
      <c r="E17" s="40" t="s">
        <v>48</v>
      </c>
      <c r="F17" s="105" t="s">
        <v>26</v>
      </c>
      <c r="G17" s="105"/>
      <c r="H17" s="105"/>
      <c r="I17" s="106"/>
    </row>
    <row r="18" spans="2:9" ht="25.5" x14ac:dyDescent="0.2">
      <c r="B18" s="67">
        <v>14</v>
      </c>
      <c r="C18" s="42">
        <v>5</v>
      </c>
      <c r="D18" s="79" t="s">
        <v>90</v>
      </c>
      <c r="E18" s="43" t="s">
        <v>181</v>
      </c>
      <c r="F18" s="113" t="s">
        <v>26</v>
      </c>
      <c r="G18" s="113"/>
      <c r="H18" s="113"/>
      <c r="I18" s="114"/>
    </row>
    <row r="19" spans="2:9" x14ac:dyDescent="0.2">
      <c r="B19" s="67">
        <v>15</v>
      </c>
      <c r="C19" s="42">
        <v>6</v>
      </c>
      <c r="D19" s="79" t="s">
        <v>87</v>
      </c>
      <c r="E19" s="43" t="s">
        <v>182</v>
      </c>
      <c r="F19" s="113" t="s">
        <v>26</v>
      </c>
      <c r="G19" s="113"/>
      <c r="H19" s="113"/>
      <c r="I19" s="114"/>
    </row>
    <row r="20" spans="2:9" x14ac:dyDescent="0.2">
      <c r="B20" s="67">
        <v>16</v>
      </c>
      <c r="C20" s="42">
        <v>10</v>
      </c>
      <c r="D20" s="80" t="s">
        <v>36</v>
      </c>
      <c r="E20" s="19" t="s">
        <v>37</v>
      </c>
      <c r="F20" s="113" t="s">
        <v>26</v>
      </c>
      <c r="G20" s="113"/>
      <c r="H20" s="113"/>
      <c r="I20" s="114"/>
    </row>
    <row r="21" spans="2:9" x14ac:dyDescent="0.2">
      <c r="B21" s="67">
        <v>17</v>
      </c>
      <c r="C21" s="42">
        <v>15</v>
      </c>
      <c r="D21" s="79" t="s">
        <v>87</v>
      </c>
      <c r="E21" s="43" t="s">
        <v>183</v>
      </c>
      <c r="F21" s="113" t="s">
        <v>26</v>
      </c>
      <c r="G21" s="113"/>
      <c r="H21" s="113"/>
      <c r="I21" s="114"/>
    </row>
    <row r="22" spans="2:9" x14ac:dyDescent="0.2">
      <c r="B22" s="67">
        <v>18</v>
      </c>
      <c r="C22" s="42">
        <v>5</v>
      </c>
      <c r="D22" s="80" t="s">
        <v>41</v>
      </c>
      <c r="E22" s="19" t="s">
        <v>43</v>
      </c>
      <c r="F22" s="113" t="s">
        <v>26</v>
      </c>
      <c r="G22" s="113"/>
      <c r="H22" s="113"/>
      <c r="I22" s="114"/>
    </row>
    <row r="23" spans="2:9" x14ac:dyDescent="0.2">
      <c r="B23" s="67">
        <v>19</v>
      </c>
      <c r="C23" s="50">
        <v>20</v>
      </c>
      <c r="D23" s="81" t="s">
        <v>41</v>
      </c>
      <c r="E23" s="46" t="s">
        <v>91</v>
      </c>
      <c r="F23" s="123" t="s">
        <v>92</v>
      </c>
      <c r="G23" s="123"/>
      <c r="H23" s="123"/>
      <c r="I23" s="124"/>
    </row>
    <row r="24" spans="2:9" x14ac:dyDescent="0.2">
      <c r="B24" s="67">
        <v>20</v>
      </c>
      <c r="C24" s="44">
        <v>24</v>
      </c>
      <c r="D24" s="79" t="s">
        <v>24</v>
      </c>
      <c r="E24" s="51" t="s">
        <v>93</v>
      </c>
      <c r="F24" s="118" t="s">
        <v>59</v>
      </c>
      <c r="G24" s="118"/>
      <c r="H24" s="118"/>
      <c r="I24" s="119"/>
    </row>
    <row r="25" spans="2:9" x14ac:dyDescent="0.2">
      <c r="B25" s="67">
        <v>21</v>
      </c>
      <c r="C25" s="45">
        <v>9</v>
      </c>
      <c r="D25" s="81" t="s">
        <v>94</v>
      </c>
      <c r="E25" s="46" t="s">
        <v>55</v>
      </c>
      <c r="F25" s="118" t="s">
        <v>59</v>
      </c>
      <c r="G25" s="118"/>
      <c r="H25" s="118"/>
      <c r="I25" s="119"/>
    </row>
    <row r="26" spans="2:9" x14ac:dyDescent="0.2">
      <c r="B26" s="67">
        <v>22</v>
      </c>
      <c r="C26" s="45">
        <v>9</v>
      </c>
      <c r="D26" s="81" t="s">
        <v>94</v>
      </c>
      <c r="E26" s="46" t="s">
        <v>56</v>
      </c>
      <c r="F26" s="118" t="s">
        <v>59</v>
      </c>
      <c r="G26" s="118"/>
      <c r="H26" s="118"/>
      <c r="I26" s="119"/>
    </row>
    <row r="27" spans="2:9" x14ac:dyDescent="0.2">
      <c r="B27" s="67">
        <v>23</v>
      </c>
      <c r="C27" s="45">
        <v>9</v>
      </c>
      <c r="D27" s="81" t="s">
        <v>90</v>
      </c>
      <c r="E27" s="46" t="s">
        <v>95</v>
      </c>
      <c r="F27" s="118" t="s">
        <v>59</v>
      </c>
      <c r="G27" s="118"/>
      <c r="H27" s="118"/>
      <c r="I27" s="119"/>
    </row>
    <row r="28" spans="2:9" x14ac:dyDescent="0.2">
      <c r="B28" s="67">
        <v>24</v>
      </c>
      <c r="C28" s="45">
        <v>2</v>
      </c>
      <c r="D28" s="81" t="s">
        <v>90</v>
      </c>
      <c r="E28" s="46" t="s">
        <v>96</v>
      </c>
      <c r="F28" s="118" t="s">
        <v>59</v>
      </c>
      <c r="G28" s="118"/>
      <c r="H28" s="118"/>
      <c r="I28" s="119"/>
    </row>
    <row r="29" spans="2:9" x14ac:dyDescent="0.2">
      <c r="B29" s="67">
        <v>25</v>
      </c>
      <c r="C29" s="45">
        <v>4</v>
      </c>
      <c r="D29" s="81" t="s">
        <v>90</v>
      </c>
      <c r="E29" s="46" t="s">
        <v>62</v>
      </c>
      <c r="F29" s="118" t="s">
        <v>59</v>
      </c>
      <c r="G29" s="118"/>
      <c r="H29" s="118"/>
      <c r="I29" s="119"/>
    </row>
    <row r="30" spans="2:9" x14ac:dyDescent="0.2">
      <c r="B30" s="67">
        <v>26</v>
      </c>
      <c r="C30" s="45">
        <v>9</v>
      </c>
      <c r="D30" s="81" t="s">
        <v>90</v>
      </c>
      <c r="E30" s="46" t="s">
        <v>63</v>
      </c>
      <c r="F30" s="118" t="s">
        <v>59</v>
      </c>
      <c r="G30" s="118"/>
      <c r="H30" s="118"/>
      <c r="I30" s="119"/>
    </row>
    <row r="31" spans="2:9" x14ac:dyDescent="0.2">
      <c r="B31" s="67">
        <v>27</v>
      </c>
      <c r="C31" s="45">
        <v>10</v>
      </c>
      <c r="D31" s="81" t="s">
        <v>90</v>
      </c>
      <c r="E31" s="46" t="s">
        <v>97</v>
      </c>
      <c r="F31" s="118" t="s">
        <v>59</v>
      </c>
      <c r="G31" s="118"/>
      <c r="H31" s="118"/>
      <c r="I31" s="119"/>
    </row>
    <row r="32" spans="2:9" x14ac:dyDescent="0.2">
      <c r="B32" s="67">
        <v>28</v>
      </c>
      <c r="C32" s="45">
        <v>9</v>
      </c>
      <c r="D32" s="81" t="s">
        <v>90</v>
      </c>
      <c r="E32" s="46" t="s">
        <v>67</v>
      </c>
      <c r="F32" s="118" t="s">
        <v>59</v>
      </c>
      <c r="G32" s="118"/>
      <c r="H32" s="118"/>
      <c r="I32" s="119"/>
    </row>
    <row r="33" spans="2:9" x14ac:dyDescent="0.2">
      <c r="B33" s="67">
        <v>29</v>
      </c>
      <c r="C33" s="45">
        <v>1</v>
      </c>
      <c r="D33" s="81" t="s">
        <v>98</v>
      </c>
      <c r="E33" s="46" t="s">
        <v>68</v>
      </c>
      <c r="F33" s="118" t="s">
        <v>59</v>
      </c>
      <c r="G33" s="118"/>
      <c r="H33" s="118"/>
      <c r="I33" s="119"/>
    </row>
    <row r="34" spans="2:9" ht="25.5" x14ac:dyDescent="0.2">
      <c r="B34" s="67">
        <v>30</v>
      </c>
      <c r="C34" s="45">
        <v>2</v>
      </c>
      <c r="D34" s="81" t="s">
        <v>90</v>
      </c>
      <c r="E34" s="46" t="s">
        <v>99</v>
      </c>
      <c r="F34" s="118" t="s">
        <v>59</v>
      </c>
      <c r="G34" s="118"/>
      <c r="H34" s="118"/>
      <c r="I34" s="119"/>
    </row>
    <row r="35" spans="2:9" ht="25.5" x14ac:dyDescent="0.2">
      <c r="B35" s="67">
        <v>31</v>
      </c>
      <c r="C35" s="45">
        <v>8</v>
      </c>
      <c r="D35" s="81" t="s">
        <v>90</v>
      </c>
      <c r="E35" s="46" t="s">
        <v>100</v>
      </c>
      <c r="F35" s="118" t="s">
        <v>59</v>
      </c>
      <c r="G35" s="118"/>
      <c r="H35" s="118"/>
      <c r="I35" s="119"/>
    </row>
    <row r="36" spans="2:9" x14ac:dyDescent="0.2">
      <c r="B36" s="67">
        <v>32</v>
      </c>
      <c r="C36" s="45">
        <v>9</v>
      </c>
      <c r="D36" s="81" t="s">
        <v>90</v>
      </c>
      <c r="E36" s="46" t="s">
        <v>101</v>
      </c>
      <c r="F36" s="120" t="s">
        <v>59</v>
      </c>
      <c r="G36" s="121"/>
      <c r="H36" s="121"/>
      <c r="I36" s="122"/>
    </row>
    <row r="37" spans="2:9" x14ac:dyDescent="0.2">
      <c r="B37" s="67">
        <v>33</v>
      </c>
      <c r="C37" s="45">
        <v>1</v>
      </c>
      <c r="D37" s="81" t="s">
        <v>90</v>
      </c>
      <c r="E37" s="46" t="s">
        <v>102</v>
      </c>
      <c r="F37" s="120" t="s">
        <v>59</v>
      </c>
      <c r="G37" s="121"/>
      <c r="H37" s="121"/>
      <c r="I37" s="122"/>
    </row>
    <row r="38" spans="2:9" x14ac:dyDescent="0.2">
      <c r="B38" s="67">
        <v>34</v>
      </c>
      <c r="C38" s="45">
        <v>9</v>
      </c>
      <c r="D38" s="81" t="s">
        <v>90</v>
      </c>
      <c r="E38" s="46" t="s">
        <v>49</v>
      </c>
      <c r="F38" s="120" t="s">
        <v>59</v>
      </c>
      <c r="G38" s="121"/>
      <c r="H38" s="121"/>
      <c r="I38" s="122"/>
    </row>
    <row r="39" spans="2:9" x14ac:dyDescent="0.2">
      <c r="B39" s="67">
        <v>35</v>
      </c>
      <c r="C39" s="45">
        <v>9</v>
      </c>
      <c r="D39" s="81" t="s">
        <v>90</v>
      </c>
      <c r="E39" s="46" t="s">
        <v>70</v>
      </c>
      <c r="F39" s="120" t="s">
        <v>59</v>
      </c>
      <c r="G39" s="121"/>
      <c r="H39" s="121"/>
      <c r="I39" s="122"/>
    </row>
    <row r="40" spans="2:9" x14ac:dyDescent="0.2">
      <c r="B40" s="67">
        <v>36</v>
      </c>
      <c r="C40" s="44">
        <v>9</v>
      </c>
      <c r="D40" s="82" t="s">
        <v>24</v>
      </c>
      <c r="E40" s="51" t="s">
        <v>58</v>
      </c>
      <c r="F40" s="120" t="s">
        <v>59</v>
      </c>
      <c r="G40" s="121"/>
      <c r="H40" s="121"/>
      <c r="I40" s="122"/>
    </row>
    <row r="41" spans="2:9" x14ac:dyDescent="0.2">
      <c r="B41" s="67">
        <v>37</v>
      </c>
      <c r="C41" s="44">
        <v>2</v>
      </c>
      <c r="D41" s="80" t="s">
        <v>24</v>
      </c>
      <c r="E41" s="21" t="s">
        <v>79</v>
      </c>
      <c r="F41" s="120" t="s">
        <v>59</v>
      </c>
      <c r="G41" s="121"/>
      <c r="H41" s="121"/>
      <c r="I41" s="122"/>
    </row>
    <row r="42" spans="2:9" ht="13.5" thickBot="1" x14ac:dyDescent="0.25">
      <c r="B42" s="68">
        <v>38</v>
      </c>
      <c r="C42" s="47">
        <v>4</v>
      </c>
      <c r="D42" s="83" t="s">
        <v>90</v>
      </c>
      <c r="E42" s="48" t="s">
        <v>71</v>
      </c>
      <c r="F42" s="115" t="s">
        <v>59</v>
      </c>
      <c r="G42" s="116"/>
      <c r="H42" s="116"/>
      <c r="I42" s="117"/>
    </row>
    <row r="43" spans="2:9" x14ac:dyDescent="0.2">
      <c r="C43" s="49"/>
      <c r="D43" s="49"/>
      <c r="E43" s="49"/>
    </row>
    <row r="44" spans="2:9" x14ac:dyDescent="0.2">
      <c r="C44" s="49"/>
      <c r="D44" s="49"/>
      <c r="E44" s="49"/>
    </row>
  </sheetData>
  <mergeCells count="42">
    <mergeCell ref="C2:I2"/>
    <mergeCell ref="C1:I1"/>
    <mergeCell ref="F37:I37"/>
    <mergeCell ref="F38:I38"/>
    <mergeCell ref="F39:I39"/>
    <mergeCell ref="F30:I30"/>
    <mergeCell ref="F19:I19"/>
    <mergeCell ref="F20:I20"/>
    <mergeCell ref="F23:I23"/>
    <mergeCell ref="F24:I24"/>
    <mergeCell ref="F22:I22"/>
    <mergeCell ref="F25:I25"/>
    <mergeCell ref="F26:I26"/>
    <mergeCell ref="F27:I27"/>
    <mergeCell ref="F28:I28"/>
    <mergeCell ref="F29:I29"/>
    <mergeCell ref="F42:I42"/>
    <mergeCell ref="F31:I31"/>
    <mergeCell ref="F32:I32"/>
    <mergeCell ref="F33:I33"/>
    <mergeCell ref="F34:I34"/>
    <mergeCell ref="F35:I35"/>
    <mergeCell ref="F36:I36"/>
    <mergeCell ref="F40:I40"/>
    <mergeCell ref="F41:I41"/>
    <mergeCell ref="F21:I21"/>
    <mergeCell ref="F18:I18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7:I7"/>
    <mergeCell ref="C3:I3"/>
    <mergeCell ref="F4:I4"/>
    <mergeCell ref="F5:I5"/>
    <mergeCell ref="F6:I6"/>
  </mergeCells>
  <printOptions horizontalCentered="1"/>
  <pageMargins left="0.39370078740157483" right="0.39370078740157483" top="1.3779527559055118" bottom="0.78740157480314965" header="0.31496062992125984" footer="0.31496062992125984"/>
  <pageSetup scale="77" fitToHeight="2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5"/>
  <sheetViews>
    <sheetView tabSelected="1" workbookViewId="0">
      <selection activeCell="O1" sqref="O1:O1048576"/>
    </sheetView>
  </sheetViews>
  <sheetFormatPr baseColWidth="10" defaultColWidth="11.42578125" defaultRowHeight="12.75" x14ac:dyDescent="0.2"/>
  <cols>
    <col min="1" max="1" width="8.28515625" style="3" customWidth="1"/>
    <col min="2" max="2" width="4.85546875" style="3" customWidth="1"/>
    <col min="3" max="3" width="9.42578125" style="3" customWidth="1"/>
    <col min="4" max="4" width="6.42578125" style="3" customWidth="1"/>
    <col min="5" max="5" width="40.5703125" style="3" customWidth="1"/>
    <col min="6" max="6" width="10.42578125" style="9" bestFit="1" customWidth="1"/>
    <col min="7" max="7" width="9.7109375" style="65" bestFit="1" customWidth="1"/>
    <col min="8" max="10" width="9.7109375" style="9" bestFit="1" customWidth="1"/>
    <col min="11" max="11" width="9.7109375" style="65" bestFit="1" customWidth="1"/>
    <col min="12" max="13" width="9.7109375" style="9" bestFit="1" customWidth="1"/>
    <col min="14" max="14" width="19.28515625" style="3" bestFit="1" customWidth="1"/>
    <col min="15" max="16384" width="11.42578125" style="3"/>
  </cols>
  <sheetData>
    <row r="1" spans="2:14" ht="12.75" customHeight="1" x14ac:dyDescent="0.2">
      <c r="C1" s="103" t="s">
        <v>200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2:14" ht="13.5" customHeight="1" x14ac:dyDescent="0.2">
      <c r="C2" s="103" t="s">
        <v>201</v>
      </c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2:14" ht="15.75" customHeight="1" x14ac:dyDescent="0.2">
      <c r="C3" s="129" t="s">
        <v>21</v>
      </c>
      <c r="D3" s="131" t="s">
        <v>22</v>
      </c>
      <c r="E3" s="131" t="s">
        <v>23</v>
      </c>
      <c r="F3" s="125" t="s">
        <v>16</v>
      </c>
      <c r="G3" s="125" t="s">
        <v>17</v>
      </c>
      <c r="H3" s="125" t="s">
        <v>18</v>
      </c>
      <c r="I3" s="125" t="s">
        <v>19</v>
      </c>
      <c r="J3" s="125" t="s">
        <v>153</v>
      </c>
      <c r="K3" s="125" t="s">
        <v>154</v>
      </c>
      <c r="L3" s="125" t="s">
        <v>155</v>
      </c>
      <c r="M3" s="125" t="s">
        <v>156</v>
      </c>
      <c r="N3" s="127" t="s">
        <v>20</v>
      </c>
    </row>
    <row r="4" spans="2:14" x14ac:dyDescent="0.2">
      <c r="C4" s="130"/>
      <c r="D4" s="132"/>
      <c r="E4" s="132"/>
      <c r="F4" s="126"/>
      <c r="G4" s="126"/>
      <c r="H4" s="126"/>
      <c r="I4" s="126"/>
      <c r="J4" s="126"/>
      <c r="K4" s="126"/>
      <c r="L4" s="126"/>
      <c r="M4" s="126"/>
      <c r="N4" s="128"/>
    </row>
    <row r="5" spans="2:14" x14ac:dyDescent="0.2">
      <c r="B5" s="54">
        <v>1</v>
      </c>
      <c r="C5" s="1">
        <f t="shared" ref="C5:C36" si="0">J5+K5+L5+M5+I5+H5+G5+F5</f>
        <v>9</v>
      </c>
      <c r="D5" s="2" t="s">
        <v>30</v>
      </c>
      <c r="E5" s="24" t="s">
        <v>33</v>
      </c>
      <c r="F5" s="6">
        <v>1</v>
      </c>
      <c r="G5" s="6">
        <v>0</v>
      </c>
      <c r="H5" s="6">
        <v>2</v>
      </c>
      <c r="I5" s="6">
        <v>3</v>
      </c>
      <c r="J5" s="55">
        <v>2</v>
      </c>
      <c r="K5" s="6">
        <v>1</v>
      </c>
      <c r="L5" s="6">
        <v>0</v>
      </c>
      <c r="M5" s="6">
        <v>0</v>
      </c>
      <c r="N5" s="85" t="s">
        <v>26</v>
      </c>
    </row>
    <row r="6" spans="2:14" x14ac:dyDescent="0.2">
      <c r="B6" s="54">
        <v>2</v>
      </c>
      <c r="C6" s="1">
        <f t="shared" si="0"/>
        <v>30</v>
      </c>
      <c r="D6" s="2" t="s">
        <v>24</v>
      </c>
      <c r="E6" s="24" t="s">
        <v>29</v>
      </c>
      <c r="F6" s="6">
        <v>8</v>
      </c>
      <c r="G6" s="84">
        <v>6</v>
      </c>
      <c r="H6" s="6">
        <v>2</v>
      </c>
      <c r="I6" s="6">
        <v>3</v>
      </c>
      <c r="J6" s="55">
        <v>3</v>
      </c>
      <c r="K6" s="6">
        <v>4</v>
      </c>
      <c r="L6" s="6">
        <v>4</v>
      </c>
      <c r="M6" s="6">
        <v>0</v>
      </c>
      <c r="N6" s="85" t="s">
        <v>26</v>
      </c>
    </row>
    <row r="7" spans="2:14" x14ac:dyDescent="0.2">
      <c r="B7" s="54">
        <v>3</v>
      </c>
      <c r="C7" s="1">
        <f t="shared" si="0"/>
        <v>11</v>
      </c>
      <c r="D7" s="2" t="s">
        <v>36</v>
      </c>
      <c r="E7" s="24" t="s">
        <v>38</v>
      </c>
      <c r="F7" s="6">
        <v>1</v>
      </c>
      <c r="G7" s="6">
        <v>1</v>
      </c>
      <c r="H7" s="6">
        <v>1</v>
      </c>
      <c r="I7" s="6">
        <v>2</v>
      </c>
      <c r="J7" s="58">
        <v>1</v>
      </c>
      <c r="K7" s="6">
        <v>2</v>
      </c>
      <c r="L7" s="6">
        <v>1</v>
      </c>
      <c r="M7" s="6">
        <v>2</v>
      </c>
      <c r="N7" s="85" t="s">
        <v>26</v>
      </c>
    </row>
    <row r="8" spans="2:14" x14ac:dyDescent="0.2">
      <c r="B8" s="54">
        <v>4</v>
      </c>
      <c r="C8" s="1">
        <f t="shared" si="0"/>
        <v>48</v>
      </c>
      <c r="D8" s="2" t="s">
        <v>30</v>
      </c>
      <c r="E8" s="24" t="s">
        <v>31</v>
      </c>
      <c r="F8" s="6">
        <v>2</v>
      </c>
      <c r="G8" s="6">
        <v>2</v>
      </c>
      <c r="H8" s="6">
        <v>1</v>
      </c>
      <c r="I8" s="6">
        <v>3</v>
      </c>
      <c r="J8" s="55">
        <v>10</v>
      </c>
      <c r="K8" s="6">
        <v>10</v>
      </c>
      <c r="L8" s="6">
        <v>20</v>
      </c>
      <c r="M8" s="6">
        <v>0</v>
      </c>
      <c r="N8" s="85" t="s">
        <v>26</v>
      </c>
    </row>
    <row r="9" spans="2:14" ht="15" x14ac:dyDescent="0.2">
      <c r="B9" s="54">
        <v>5</v>
      </c>
      <c r="C9" s="1">
        <f t="shared" si="0"/>
        <v>44</v>
      </c>
      <c r="D9" s="2" t="s">
        <v>30</v>
      </c>
      <c r="E9" s="24" t="s">
        <v>157</v>
      </c>
      <c r="F9" s="6">
        <v>8</v>
      </c>
      <c r="G9" s="57">
        <v>5</v>
      </c>
      <c r="H9" s="6">
        <v>3</v>
      </c>
      <c r="I9" s="6">
        <v>4</v>
      </c>
      <c r="J9" s="55">
        <v>10</v>
      </c>
      <c r="K9" s="6">
        <v>5</v>
      </c>
      <c r="L9" s="6">
        <v>5</v>
      </c>
      <c r="M9" s="6">
        <v>4</v>
      </c>
      <c r="N9" s="85" t="s">
        <v>26</v>
      </c>
    </row>
    <row r="10" spans="2:14" ht="15" x14ac:dyDescent="0.2">
      <c r="B10" s="54">
        <v>6</v>
      </c>
      <c r="C10" s="1">
        <f t="shared" si="0"/>
        <v>12</v>
      </c>
      <c r="D10" s="2" t="s">
        <v>24</v>
      </c>
      <c r="E10" s="24" t="s">
        <v>170</v>
      </c>
      <c r="F10" s="6">
        <v>1</v>
      </c>
      <c r="G10" s="57">
        <v>1</v>
      </c>
      <c r="H10" s="57">
        <v>1</v>
      </c>
      <c r="I10" s="57">
        <v>3</v>
      </c>
      <c r="J10" s="61">
        <v>0</v>
      </c>
      <c r="K10" s="57">
        <v>1</v>
      </c>
      <c r="L10" s="57">
        <v>2</v>
      </c>
      <c r="M10" s="63">
        <v>3</v>
      </c>
      <c r="N10" s="85" t="s">
        <v>26</v>
      </c>
    </row>
    <row r="11" spans="2:14" x14ac:dyDescent="0.2">
      <c r="B11" s="54">
        <v>7</v>
      </c>
      <c r="C11" s="1">
        <f t="shared" si="0"/>
        <v>15</v>
      </c>
      <c r="D11" s="2" t="s">
        <v>24</v>
      </c>
      <c r="E11" s="24" t="s">
        <v>160</v>
      </c>
      <c r="F11" s="6">
        <v>2</v>
      </c>
      <c r="G11" s="6">
        <v>3</v>
      </c>
      <c r="H11" s="6">
        <v>2</v>
      </c>
      <c r="I11" s="6">
        <v>2</v>
      </c>
      <c r="J11" s="55">
        <v>1</v>
      </c>
      <c r="K11" s="6">
        <v>1</v>
      </c>
      <c r="L11" s="6">
        <v>4</v>
      </c>
      <c r="M11" s="6">
        <v>0</v>
      </c>
      <c r="N11" s="85" t="s">
        <v>26</v>
      </c>
    </row>
    <row r="12" spans="2:14" ht="25.5" x14ac:dyDescent="0.2">
      <c r="B12" s="54">
        <v>8</v>
      </c>
      <c r="C12" s="1">
        <f t="shared" si="0"/>
        <v>10</v>
      </c>
      <c r="D12" s="2" t="s">
        <v>24</v>
      </c>
      <c r="E12" s="24" t="s">
        <v>164</v>
      </c>
      <c r="F12" s="6">
        <v>1</v>
      </c>
      <c r="G12" s="86">
        <v>0</v>
      </c>
      <c r="H12" s="6">
        <v>2</v>
      </c>
      <c r="I12" s="6">
        <v>0</v>
      </c>
      <c r="J12" s="60">
        <v>0</v>
      </c>
      <c r="K12" s="6">
        <v>1</v>
      </c>
      <c r="L12" s="6">
        <v>4</v>
      </c>
      <c r="M12" s="6">
        <v>2</v>
      </c>
      <c r="N12" s="85" t="s">
        <v>26</v>
      </c>
    </row>
    <row r="13" spans="2:14" x14ac:dyDescent="0.2">
      <c r="B13" s="54">
        <v>9</v>
      </c>
      <c r="C13" s="1">
        <f t="shared" si="0"/>
        <v>25</v>
      </c>
      <c r="D13" s="2" t="s">
        <v>24</v>
      </c>
      <c r="E13" s="24" t="s">
        <v>40</v>
      </c>
      <c r="F13" s="6">
        <v>1</v>
      </c>
      <c r="G13" s="6">
        <v>2</v>
      </c>
      <c r="H13" s="6">
        <v>4</v>
      </c>
      <c r="I13" s="6">
        <v>2</v>
      </c>
      <c r="J13" s="55">
        <v>6</v>
      </c>
      <c r="K13" s="6">
        <v>6</v>
      </c>
      <c r="L13" s="6">
        <v>4</v>
      </c>
      <c r="M13" s="6">
        <v>0</v>
      </c>
      <c r="N13" s="85" t="s">
        <v>26</v>
      </c>
    </row>
    <row r="14" spans="2:14" ht="15" x14ac:dyDescent="0.2">
      <c r="B14" s="54">
        <v>10</v>
      </c>
      <c r="C14" s="1">
        <f t="shared" si="0"/>
        <v>16</v>
      </c>
      <c r="D14" s="2" t="s">
        <v>24</v>
      </c>
      <c r="E14" s="64" t="s">
        <v>172</v>
      </c>
      <c r="F14" s="6">
        <v>0</v>
      </c>
      <c r="G14" s="57">
        <v>0</v>
      </c>
      <c r="H14" s="57">
        <v>4</v>
      </c>
      <c r="I14" s="57">
        <v>5</v>
      </c>
      <c r="J14" s="61">
        <v>6</v>
      </c>
      <c r="K14" s="57">
        <v>1</v>
      </c>
      <c r="L14" s="57">
        <v>0</v>
      </c>
      <c r="M14" s="57">
        <v>0</v>
      </c>
      <c r="N14" s="85" t="s">
        <v>26</v>
      </c>
    </row>
    <row r="15" spans="2:14" x14ac:dyDescent="0.2">
      <c r="B15" s="54">
        <v>11</v>
      </c>
      <c r="C15" s="1">
        <f t="shared" si="0"/>
        <v>19</v>
      </c>
      <c r="D15" s="2" t="s">
        <v>24</v>
      </c>
      <c r="E15" s="24" t="s">
        <v>25</v>
      </c>
      <c r="F15" s="6">
        <v>4</v>
      </c>
      <c r="G15" s="6">
        <v>2</v>
      </c>
      <c r="H15" s="6">
        <v>4</v>
      </c>
      <c r="I15" s="6">
        <v>3</v>
      </c>
      <c r="J15" s="55">
        <v>2</v>
      </c>
      <c r="K15" s="6">
        <v>2</v>
      </c>
      <c r="L15" s="6">
        <v>2</v>
      </c>
      <c r="M15" s="6">
        <v>0</v>
      </c>
      <c r="N15" s="85" t="s">
        <v>26</v>
      </c>
    </row>
    <row r="16" spans="2:14" ht="15" x14ac:dyDescent="0.2">
      <c r="B16" s="54">
        <v>12</v>
      </c>
      <c r="C16" s="1">
        <f t="shared" si="0"/>
        <v>48</v>
      </c>
      <c r="D16" s="2" t="s">
        <v>24</v>
      </c>
      <c r="E16" s="24" t="s">
        <v>171</v>
      </c>
      <c r="F16" s="6">
        <v>1</v>
      </c>
      <c r="G16" s="57">
        <v>0</v>
      </c>
      <c r="H16" s="57">
        <v>3</v>
      </c>
      <c r="I16" s="57">
        <v>20</v>
      </c>
      <c r="J16" s="61">
        <v>4</v>
      </c>
      <c r="K16" s="57">
        <v>10</v>
      </c>
      <c r="L16" s="57">
        <v>10</v>
      </c>
      <c r="M16" s="63">
        <v>0</v>
      </c>
      <c r="N16" s="85" t="s">
        <v>26</v>
      </c>
    </row>
    <row r="17" spans="2:14" x14ac:dyDescent="0.2">
      <c r="B17" s="54">
        <v>13</v>
      </c>
      <c r="C17" s="1">
        <f t="shared" si="0"/>
        <v>14</v>
      </c>
      <c r="D17" s="2" t="s">
        <v>30</v>
      </c>
      <c r="E17" s="24" t="s">
        <v>35</v>
      </c>
      <c r="F17" s="6">
        <v>1</v>
      </c>
      <c r="G17" s="6">
        <v>1</v>
      </c>
      <c r="H17" s="6">
        <v>1</v>
      </c>
      <c r="I17" s="6">
        <v>3</v>
      </c>
      <c r="J17" s="55">
        <v>1</v>
      </c>
      <c r="K17" s="6">
        <v>2</v>
      </c>
      <c r="L17" s="6">
        <v>5</v>
      </c>
      <c r="M17" s="6">
        <v>0</v>
      </c>
      <c r="N17" s="85" t="s">
        <v>26</v>
      </c>
    </row>
    <row r="18" spans="2:14" ht="25.5" x14ac:dyDescent="0.2">
      <c r="B18" s="54">
        <v>14</v>
      </c>
      <c r="C18" s="1">
        <f t="shared" si="0"/>
        <v>24</v>
      </c>
      <c r="D18" s="2" t="s">
        <v>27</v>
      </c>
      <c r="E18" s="24" t="s">
        <v>28</v>
      </c>
      <c r="F18" s="6">
        <v>8</v>
      </c>
      <c r="G18" s="6">
        <v>1</v>
      </c>
      <c r="H18" s="6">
        <v>0</v>
      </c>
      <c r="I18" s="6">
        <v>2</v>
      </c>
      <c r="J18" s="55">
        <v>2</v>
      </c>
      <c r="K18" s="6">
        <v>3</v>
      </c>
      <c r="L18" s="6">
        <v>4</v>
      </c>
      <c r="M18" s="6">
        <v>4</v>
      </c>
      <c r="N18" s="85" t="s">
        <v>26</v>
      </c>
    </row>
    <row r="19" spans="2:14" x14ac:dyDescent="0.2">
      <c r="B19" s="54">
        <v>15</v>
      </c>
      <c r="C19" s="1">
        <f t="shared" si="0"/>
        <v>19</v>
      </c>
      <c r="D19" s="2" t="s">
        <v>30</v>
      </c>
      <c r="E19" s="24" t="s">
        <v>44</v>
      </c>
      <c r="F19" s="6">
        <v>2</v>
      </c>
      <c r="G19" s="6">
        <v>1</v>
      </c>
      <c r="H19" s="6">
        <v>1</v>
      </c>
      <c r="I19" s="6">
        <v>4</v>
      </c>
      <c r="J19" s="55">
        <v>1</v>
      </c>
      <c r="K19" s="6">
        <v>1</v>
      </c>
      <c r="L19" s="6">
        <v>4</v>
      </c>
      <c r="M19" s="6">
        <v>5</v>
      </c>
      <c r="N19" s="85" t="s">
        <v>159</v>
      </c>
    </row>
    <row r="20" spans="2:14" x14ac:dyDescent="0.2">
      <c r="B20" s="54">
        <v>16</v>
      </c>
      <c r="C20" s="1">
        <f t="shared" si="0"/>
        <v>4.5</v>
      </c>
      <c r="D20" s="2" t="s">
        <v>165</v>
      </c>
      <c r="E20" s="24" t="s">
        <v>54</v>
      </c>
      <c r="F20" s="6">
        <v>0</v>
      </c>
      <c r="G20" s="6">
        <v>0</v>
      </c>
      <c r="H20" s="6">
        <v>0</v>
      </c>
      <c r="I20" s="6">
        <v>2</v>
      </c>
      <c r="J20" s="55">
        <v>0.5</v>
      </c>
      <c r="K20" s="6">
        <v>0</v>
      </c>
      <c r="L20" s="6">
        <v>2</v>
      </c>
      <c r="M20" s="6">
        <v>0</v>
      </c>
      <c r="N20" s="85" t="s">
        <v>159</v>
      </c>
    </row>
    <row r="21" spans="2:14" x14ac:dyDescent="0.2">
      <c r="B21" s="54">
        <v>17</v>
      </c>
      <c r="C21" s="1">
        <f t="shared" si="0"/>
        <v>11</v>
      </c>
      <c r="D21" s="2" t="s">
        <v>36</v>
      </c>
      <c r="E21" s="24" t="s">
        <v>39</v>
      </c>
      <c r="F21" s="6">
        <v>1</v>
      </c>
      <c r="G21" s="6">
        <v>1</v>
      </c>
      <c r="H21" s="6">
        <v>1</v>
      </c>
      <c r="I21" s="6">
        <v>3</v>
      </c>
      <c r="J21" s="58">
        <v>1</v>
      </c>
      <c r="K21" s="6">
        <v>3</v>
      </c>
      <c r="L21" s="6">
        <v>1</v>
      </c>
      <c r="M21" s="6">
        <v>0</v>
      </c>
      <c r="N21" s="85" t="s">
        <v>159</v>
      </c>
    </row>
    <row r="22" spans="2:14" x14ac:dyDescent="0.2">
      <c r="B22" s="54">
        <v>18</v>
      </c>
      <c r="C22" s="1">
        <f t="shared" si="0"/>
        <v>8</v>
      </c>
      <c r="D22" s="2" t="s">
        <v>24</v>
      </c>
      <c r="E22" s="24" t="s">
        <v>71</v>
      </c>
      <c r="F22" s="6">
        <v>0</v>
      </c>
      <c r="G22" s="6">
        <v>1</v>
      </c>
      <c r="H22" s="6">
        <v>1</v>
      </c>
      <c r="I22" s="6">
        <v>2</v>
      </c>
      <c r="J22" s="55">
        <v>1</v>
      </c>
      <c r="K22" s="6">
        <v>1</v>
      </c>
      <c r="L22" s="6">
        <v>2</v>
      </c>
      <c r="M22" s="6">
        <v>0</v>
      </c>
      <c r="N22" s="85" t="s">
        <v>159</v>
      </c>
    </row>
    <row r="23" spans="2:14" x14ac:dyDescent="0.2">
      <c r="B23" s="54">
        <v>19</v>
      </c>
      <c r="C23" s="1">
        <f t="shared" si="0"/>
        <v>24</v>
      </c>
      <c r="D23" s="2" t="s">
        <v>24</v>
      </c>
      <c r="E23" s="24" t="s">
        <v>46</v>
      </c>
      <c r="F23" s="6">
        <v>0</v>
      </c>
      <c r="G23" s="6">
        <v>2</v>
      </c>
      <c r="H23" s="6">
        <v>2</v>
      </c>
      <c r="I23" s="6">
        <v>3</v>
      </c>
      <c r="J23" s="55">
        <v>1</v>
      </c>
      <c r="K23" s="6">
        <v>2</v>
      </c>
      <c r="L23" s="6">
        <v>10</v>
      </c>
      <c r="M23" s="6">
        <v>4</v>
      </c>
      <c r="N23" s="85" t="s">
        <v>159</v>
      </c>
    </row>
    <row r="24" spans="2:14" x14ac:dyDescent="0.2">
      <c r="B24" s="54">
        <v>20</v>
      </c>
      <c r="C24" s="1">
        <f t="shared" si="0"/>
        <v>22</v>
      </c>
      <c r="D24" s="2" t="s">
        <v>24</v>
      </c>
      <c r="E24" s="56" t="s">
        <v>45</v>
      </c>
      <c r="F24" s="6">
        <v>0</v>
      </c>
      <c r="G24" s="6">
        <v>2</v>
      </c>
      <c r="H24" s="6">
        <v>2</v>
      </c>
      <c r="I24" s="6">
        <v>3</v>
      </c>
      <c r="J24" s="55">
        <v>1</v>
      </c>
      <c r="K24" s="6">
        <v>1</v>
      </c>
      <c r="L24" s="6">
        <v>8</v>
      </c>
      <c r="M24" s="6">
        <v>5</v>
      </c>
      <c r="N24" s="85" t="s">
        <v>159</v>
      </c>
    </row>
    <row r="25" spans="2:14" x14ac:dyDescent="0.2">
      <c r="B25" s="54">
        <v>21</v>
      </c>
      <c r="C25" s="1">
        <f t="shared" si="0"/>
        <v>12</v>
      </c>
      <c r="D25" s="2" t="s">
        <v>47</v>
      </c>
      <c r="E25" s="24" t="s">
        <v>48</v>
      </c>
      <c r="F25" s="6">
        <v>2</v>
      </c>
      <c r="G25" s="6">
        <v>2</v>
      </c>
      <c r="H25" s="6">
        <v>1</v>
      </c>
      <c r="I25" s="6">
        <v>3</v>
      </c>
      <c r="J25" s="55">
        <v>1</v>
      </c>
      <c r="K25" s="6">
        <v>2</v>
      </c>
      <c r="L25" s="6">
        <v>1</v>
      </c>
      <c r="M25" s="6">
        <v>0</v>
      </c>
      <c r="N25" s="85" t="s">
        <v>159</v>
      </c>
    </row>
    <row r="26" spans="2:14" x14ac:dyDescent="0.2">
      <c r="B26" s="54">
        <v>22</v>
      </c>
      <c r="C26" s="1">
        <f t="shared" si="0"/>
        <v>13</v>
      </c>
      <c r="D26" s="2" t="s">
        <v>24</v>
      </c>
      <c r="E26" s="24" t="s">
        <v>52</v>
      </c>
      <c r="F26" s="6">
        <v>0</v>
      </c>
      <c r="G26" s="6">
        <v>0</v>
      </c>
      <c r="H26" s="6">
        <v>1</v>
      </c>
      <c r="I26" s="6">
        <v>6</v>
      </c>
      <c r="J26" s="55">
        <v>1</v>
      </c>
      <c r="K26" s="6">
        <v>1</v>
      </c>
      <c r="L26" s="6">
        <v>4</v>
      </c>
      <c r="M26" s="6">
        <v>0</v>
      </c>
      <c r="N26" s="85" t="s">
        <v>159</v>
      </c>
    </row>
    <row r="27" spans="2:14" x14ac:dyDescent="0.2">
      <c r="B27" s="54">
        <v>23</v>
      </c>
      <c r="C27" s="1">
        <f t="shared" si="0"/>
        <v>14</v>
      </c>
      <c r="D27" s="2" t="s">
        <v>41</v>
      </c>
      <c r="E27" s="24" t="s">
        <v>42</v>
      </c>
      <c r="F27" s="6">
        <v>0</v>
      </c>
      <c r="G27" s="6">
        <v>1</v>
      </c>
      <c r="H27" s="6">
        <v>2</v>
      </c>
      <c r="I27" s="6">
        <v>4</v>
      </c>
      <c r="J27" s="55">
        <v>1</v>
      </c>
      <c r="K27" s="6">
        <v>2</v>
      </c>
      <c r="L27" s="6">
        <v>4</v>
      </c>
      <c r="M27" s="6">
        <v>0</v>
      </c>
      <c r="N27" s="85" t="s">
        <v>159</v>
      </c>
    </row>
    <row r="28" spans="2:14" x14ac:dyDescent="0.2">
      <c r="B28" s="54">
        <v>24</v>
      </c>
      <c r="C28" s="1">
        <f t="shared" si="0"/>
        <v>10</v>
      </c>
      <c r="D28" s="2" t="s">
        <v>24</v>
      </c>
      <c r="E28" s="24" t="s">
        <v>51</v>
      </c>
      <c r="F28" s="6">
        <v>0</v>
      </c>
      <c r="G28" s="6">
        <v>1</v>
      </c>
      <c r="H28" s="6">
        <v>1</v>
      </c>
      <c r="I28" s="6">
        <v>3</v>
      </c>
      <c r="J28" s="55">
        <v>1</v>
      </c>
      <c r="K28" s="6">
        <v>1</v>
      </c>
      <c r="L28" s="6">
        <v>3</v>
      </c>
      <c r="M28" s="6">
        <v>0</v>
      </c>
      <c r="N28" s="85" t="s">
        <v>159</v>
      </c>
    </row>
    <row r="29" spans="2:14" x14ac:dyDescent="0.2">
      <c r="B29" s="54">
        <v>25</v>
      </c>
      <c r="C29" s="1">
        <f t="shared" si="0"/>
        <v>1</v>
      </c>
      <c r="D29" s="2" t="s">
        <v>24</v>
      </c>
      <c r="E29" s="24" t="s">
        <v>161</v>
      </c>
      <c r="F29" s="6">
        <v>0</v>
      </c>
      <c r="G29" s="86">
        <v>0</v>
      </c>
      <c r="H29" s="6">
        <v>0</v>
      </c>
      <c r="I29" s="6">
        <v>0</v>
      </c>
      <c r="J29" s="55">
        <v>0</v>
      </c>
      <c r="K29" s="6">
        <v>0</v>
      </c>
      <c r="L29" s="6">
        <v>1</v>
      </c>
      <c r="M29" s="6">
        <v>0</v>
      </c>
      <c r="N29" s="85" t="s">
        <v>159</v>
      </c>
    </row>
    <row r="30" spans="2:14" x14ac:dyDescent="0.2">
      <c r="B30" s="54">
        <v>26</v>
      </c>
      <c r="C30" s="1">
        <f t="shared" si="0"/>
        <v>7</v>
      </c>
      <c r="D30" s="2" t="s">
        <v>24</v>
      </c>
      <c r="E30" s="24" t="s">
        <v>53</v>
      </c>
      <c r="F30" s="6">
        <v>0</v>
      </c>
      <c r="G30" s="6">
        <v>0</v>
      </c>
      <c r="H30" s="6">
        <v>0</v>
      </c>
      <c r="I30" s="6">
        <v>0</v>
      </c>
      <c r="J30" s="55">
        <v>0</v>
      </c>
      <c r="K30" s="6">
        <v>4</v>
      </c>
      <c r="L30" s="6">
        <v>0</v>
      </c>
      <c r="M30" s="6">
        <v>3</v>
      </c>
      <c r="N30" s="85" t="s">
        <v>159</v>
      </c>
    </row>
    <row r="31" spans="2:14" x14ac:dyDescent="0.2">
      <c r="B31" s="54">
        <v>27</v>
      </c>
      <c r="C31" s="1">
        <f t="shared" si="0"/>
        <v>10</v>
      </c>
      <c r="D31" s="2" t="s">
        <v>24</v>
      </c>
      <c r="E31" s="24" t="s">
        <v>70</v>
      </c>
      <c r="F31" s="6">
        <v>1</v>
      </c>
      <c r="G31" s="6">
        <v>1</v>
      </c>
      <c r="H31" s="6">
        <v>1</v>
      </c>
      <c r="I31" s="6">
        <v>2</v>
      </c>
      <c r="J31" s="55">
        <v>1</v>
      </c>
      <c r="K31" s="6">
        <v>1</v>
      </c>
      <c r="L31" s="6">
        <v>3</v>
      </c>
      <c r="M31" s="6">
        <v>0</v>
      </c>
      <c r="N31" s="85" t="s">
        <v>159</v>
      </c>
    </row>
    <row r="32" spans="2:14" x14ac:dyDescent="0.2">
      <c r="B32" s="54">
        <v>28</v>
      </c>
      <c r="C32" s="1">
        <f t="shared" si="0"/>
        <v>13</v>
      </c>
      <c r="D32" s="2" t="s">
        <v>24</v>
      </c>
      <c r="E32" s="24" t="s">
        <v>60</v>
      </c>
      <c r="F32" s="6">
        <v>1</v>
      </c>
      <c r="G32" s="6">
        <v>1</v>
      </c>
      <c r="H32" s="6">
        <v>2</v>
      </c>
      <c r="I32" s="6">
        <v>2</v>
      </c>
      <c r="J32" s="55">
        <v>1</v>
      </c>
      <c r="K32" s="6">
        <v>1</v>
      </c>
      <c r="L32" s="6">
        <v>5</v>
      </c>
      <c r="M32" s="6">
        <v>0</v>
      </c>
      <c r="N32" s="85" t="s">
        <v>158</v>
      </c>
    </row>
    <row r="33" spans="2:14" x14ac:dyDescent="0.2">
      <c r="B33" s="54">
        <v>29</v>
      </c>
      <c r="C33" s="1">
        <f t="shared" si="0"/>
        <v>4</v>
      </c>
      <c r="D33" s="2" t="s">
        <v>24</v>
      </c>
      <c r="E33" s="24" t="s">
        <v>57</v>
      </c>
      <c r="F33" s="6">
        <v>0</v>
      </c>
      <c r="G33" s="6">
        <v>0</v>
      </c>
      <c r="H33" s="6">
        <v>0</v>
      </c>
      <c r="I33" s="6">
        <v>1</v>
      </c>
      <c r="J33" s="55">
        <v>1</v>
      </c>
      <c r="K33" s="6">
        <v>0</v>
      </c>
      <c r="L33" s="6">
        <v>2</v>
      </c>
      <c r="M33" s="6">
        <v>0</v>
      </c>
      <c r="N33" s="85" t="s">
        <v>158</v>
      </c>
    </row>
    <row r="34" spans="2:14" x14ac:dyDescent="0.2">
      <c r="B34" s="54">
        <v>30</v>
      </c>
      <c r="C34" s="1">
        <f t="shared" si="0"/>
        <v>6</v>
      </c>
      <c r="D34" s="2" t="s">
        <v>24</v>
      </c>
      <c r="E34" s="24" t="s">
        <v>55</v>
      </c>
      <c r="F34" s="6">
        <v>0</v>
      </c>
      <c r="G34" s="6">
        <v>0</v>
      </c>
      <c r="H34" s="6">
        <v>1</v>
      </c>
      <c r="I34" s="6">
        <v>1</v>
      </c>
      <c r="J34" s="55">
        <v>1</v>
      </c>
      <c r="K34" s="6">
        <v>0</v>
      </c>
      <c r="L34" s="6">
        <v>3</v>
      </c>
      <c r="M34" s="6">
        <v>0</v>
      </c>
      <c r="N34" s="85" t="s">
        <v>158</v>
      </c>
    </row>
    <row r="35" spans="2:14" x14ac:dyDescent="0.2">
      <c r="B35" s="54">
        <v>31</v>
      </c>
      <c r="C35" s="1">
        <f t="shared" si="0"/>
        <v>8</v>
      </c>
      <c r="D35" s="2" t="s">
        <v>24</v>
      </c>
      <c r="E35" s="24" t="s">
        <v>69</v>
      </c>
      <c r="F35" s="6">
        <v>0</v>
      </c>
      <c r="G35" s="6">
        <v>1</v>
      </c>
      <c r="H35" s="6">
        <v>2</v>
      </c>
      <c r="I35" s="6">
        <v>2</v>
      </c>
      <c r="J35" s="55">
        <v>1</v>
      </c>
      <c r="K35" s="6">
        <v>0</v>
      </c>
      <c r="L35" s="6">
        <v>2</v>
      </c>
      <c r="M35" s="6">
        <v>0</v>
      </c>
      <c r="N35" s="85" t="s">
        <v>158</v>
      </c>
    </row>
    <row r="36" spans="2:14" x14ac:dyDescent="0.2">
      <c r="B36" s="54">
        <v>32</v>
      </c>
      <c r="C36" s="1">
        <f t="shared" si="0"/>
        <v>14.5</v>
      </c>
      <c r="D36" s="2" t="s">
        <v>36</v>
      </c>
      <c r="E36" s="24" t="s">
        <v>37</v>
      </c>
      <c r="F36" s="6">
        <v>1</v>
      </c>
      <c r="G36" s="6">
        <v>2</v>
      </c>
      <c r="H36" s="6">
        <v>0</v>
      </c>
      <c r="I36" s="6">
        <v>3</v>
      </c>
      <c r="J36" s="58">
        <v>1</v>
      </c>
      <c r="K36" s="6">
        <v>1.5</v>
      </c>
      <c r="L36" s="6">
        <v>6</v>
      </c>
      <c r="M36" s="6">
        <v>0</v>
      </c>
      <c r="N36" s="85" t="s">
        <v>158</v>
      </c>
    </row>
    <row r="37" spans="2:14" ht="15" x14ac:dyDescent="0.2">
      <c r="B37" s="54">
        <v>33</v>
      </c>
      <c r="C37" s="1">
        <f t="shared" ref="C37:C65" si="1">J37+K37+L37+M37+I37+H37+G37+F37</f>
        <v>2</v>
      </c>
      <c r="D37" s="2" t="s">
        <v>24</v>
      </c>
      <c r="E37" s="24" t="s">
        <v>58</v>
      </c>
      <c r="F37" s="6">
        <v>0</v>
      </c>
      <c r="G37" s="57">
        <v>0</v>
      </c>
      <c r="H37" s="6">
        <v>0</v>
      </c>
      <c r="I37" s="6">
        <v>1</v>
      </c>
      <c r="J37" s="55">
        <v>0</v>
      </c>
      <c r="K37" s="6">
        <v>0</v>
      </c>
      <c r="L37" s="6">
        <v>1</v>
      </c>
      <c r="M37" s="6">
        <v>0</v>
      </c>
      <c r="N37" s="85" t="s">
        <v>158</v>
      </c>
    </row>
    <row r="38" spans="2:14" x14ac:dyDescent="0.2">
      <c r="B38" s="54">
        <v>34</v>
      </c>
      <c r="C38" s="1">
        <f t="shared" si="1"/>
        <v>5.5</v>
      </c>
      <c r="D38" s="2" t="s">
        <v>41</v>
      </c>
      <c r="E38" s="24" t="s">
        <v>43</v>
      </c>
      <c r="F38" s="6">
        <v>0</v>
      </c>
      <c r="G38" s="6">
        <v>1</v>
      </c>
      <c r="H38" s="6">
        <v>0</v>
      </c>
      <c r="I38" s="6">
        <v>2</v>
      </c>
      <c r="J38" s="55">
        <v>0</v>
      </c>
      <c r="K38" s="6">
        <v>0.5</v>
      </c>
      <c r="L38" s="6">
        <v>2</v>
      </c>
      <c r="M38" s="6">
        <v>0</v>
      </c>
      <c r="N38" s="85" t="s">
        <v>158</v>
      </c>
    </row>
    <row r="39" spans="2:14" x14ac:dyDescent="0.2">
      <c r="B39" s="54">
        <v>35</v>
      </c>
      <c r="C39" s="1">
        <f t="shared" si="1"/>
        <v>1</v>
      </c>
      <c r="D39" s="2" t="s">
        <v>24</v>
      </c>
      <c r="E39" s="24" t="s">
        <v>95</v>
      </c>
      <c r="F39" s="6">
        <v>0</v>
      </c>
      <c r="G39" s="86">
        <v>0</v>
      </c>
      <c r="H39" s="6">
        <v>0</v>
      </c>
      <c r="I39" s="6">
        <v>0</v>
      </c>
      <c r="J39" s="55">
        <v>0</v>
      </c>
      <c r="K39" s="6">
        <v>0</v>
      </c>
      <c r="L39" s="6">
        <v>1</v>
      </c>
      <c r="M39" s="6">
        <v>0</v>
      </c>
      <c r="N39" s="85" t="s">
        <v>158</v>
      </c>
    </row>
    <row r="40" spans="2:14" x14ac:dyDescent="0.2">
      <c r="B40" s="54">
        <v>36</v>
      </c>
      <c r="C40" s="1">
        <f t="shared" si="1"/>
        <v>3</v>
      </c>
      <c r="D40" s="2" t="s">
        <v>24</v>
      </c>
      <c r="E40" s="24" t="s">
        <v>56</v>
      </c>
      <c r="F40" s="6">
        <v>0</v>
      </c>
      <c r="G40" s="6">
        <v>0</v>
      </c>
      <c r="H40" s="6">
        <v>0</v>
      </c>
      <c r="I40" s="6">
        <v>1</v>
      </c>
      <c r="J40" s="55">
        <v>1</v>
      </c>
      <c r="K40" s="6">
        <v>0</v>
      </c>
      <c r="L40" s="6">
        <v>1</v>
      </c>
      <c r="M40" s="6">
        <v>0</v>
      </c>
      <c r="N40" s="85" t="s">
        <v>158</v>
      </c>
    </row>
    <row r="41" spans="2:14" x14ac:dyDescent="0.2">
      <c r="B41" s="54">
        <v>37</v>
      </c>
      <c r="C41" s="1">
        <f t="shared" si="1"/>
        <v>3.5</v>
      </c>
      <c r="D41" s="2" t="s">
        <v>30</v>
      </c>
      <c r="E41" s="24" t="s">
        <v>34</v>
      </c>
      <c r="F41" s="6">
        <v>0</v>
      </c>
      <c r="G41" s="6">
        <v>0</v>
      </c>
      <c r="H41" s="6">
        <v>0</v>
      </c>
      <c r="I41" s="6">
        <v>1</v>
      </c>
      <c r="J41" s="55">
        <v>0.5</v>
      </c>
      <c r="K41" s="6">
        <v>1</v>
      </c>
      <c r="L41" s="6">
        <v>1</v>
      </c>
      <c r="M41" s="6">
        <v>0</v>
      </c>
      <c r="N41" s="85" t="s">
        <v>158</v>
      </c>
    </row>
    <row r="42" spans="2:14" x14ac:dyDescent="0.2">
      <c r="B42" s="54">
        <v>38</v>
      </c>
      <c r="C42" s="1">
        <f t="shared" si="1"/>
        <v>6</v>
      </c>
      <c r="D42" s="2" t="s">
        <v>24</v>
      </c>
      <c r="E42" s="24" t="s">
        <v>63</v>
      </c>
      <c r="F42" s="6">
        <v>0</v>
      </c>
      <c r="G42" s="6">
        <v>0</v>
      </c>
      <c r="H42" s="6">
        <v>0</v>
      </c>
      <c r="I42" s="6">
        <v>1</v>
      </c>
      <c r="J42" s="55">
        <v>1</v>
      </c>
      <c r="K42" s="6">
        <v>0</v>
      </c>
      <c r="L42" s="6">
        <v>4</v>
      </c>
      <c r="M42" s="6">
        <v>0</v>
      </c>
      <c r="N42" s="85" t="s">
        <v>163</v>
      </c>
    </row>
    <row r="43" spans="2:14" x14ac:dyDescent="0.2">
      <c r="B43" s="54">
        <v>39</v>
      </c>
      <c r="C43" s="1">
        <f t="shared" si="1"/>
        <v>5</v>
      </c>
      <c r="D43" s="2" t="s">
        <v>24</v>
      </c>
      <c r="E43" s="24" t="s">
        <v>64</v>
      </c>
      <c r="F43" s="6">
        <v>0</v>
      </c>
      <c r="G43" s="6">
        <v>0</v>
      </c>
      <c r="H43" s="6">
        <v>0</v>
      </c>
      <c r="I43" s="6">
        <v>1</v>
      </c>
      <c r="J43" s="55">
        <v>1</v>
      </c>
      <c r="K43" s="6">
        <v>0</v>
      </c>
      <c r="L43" s="6">
        <v>3</v>
      </c>
      <c r="M43" s="6">
        <v>0</v>
      </c>
      <c r="N43" s="85" t="s">
        <v>163</v>
      </c>
    </row>
    <row r="44" spans="2:14" x14ac:dyDescent="0.2">
      <c r="B44" s="54">
        <v>40</v>
      </c>
      <c r="C44" s="1">
        <f t="shared" si="1"/>
        <v>13</v>
      </c>
      <c r="D44" s="2" t="s">
        <v>24</v>
      </c>
      <c r="E44" s="24" t="s">
        <v>66</v>
      </c>
      <c r="F44" s="6">
        <v>0</v>
      </c>
      <c r="G44" s="6">
        <v>0</v>
      </c>
      <c r="H44" s="6">
        <v>2</v>
      </c>
      <c r="I44" s="6">
        <v>2</v>
      </c>
      <c r="J44" s="55">
        <v>1</v>
      </c>
      <c r="K44" s="6">
        <v>1</v>
      </c>
      <c r="L44" s="6">
        <v>4</v>
      </c>
      <c r="M44" s="6">
        <v>3</v>
      </c>
      <c r="N44" s="85" t="s">
        <v>163</v>
      </c>
    </row>
    <row r="45" spans="2:14" x14ac:dyDescent="0.2">
      <c r="B45" s="54">
        <v>41</v>
      </c>
      <c r="C45" s="1">
        <f t="shared" si="1"/>
        <v>5</v>
      </c>
      <c r="D45" s="2" t="s">
        <v>24</v>
      </c>
      <c r="E45" s="24" t="s">
        <v>62</v>
      </c>
      <c r="F45" s="6">
        <v>0</v>
      </c>
      <c r="G45" s="6">
        <v>0</v>
      </c>
      <c r="H45" s="6">
        <v>0</v>
      </c>
      <c r="I45" s="6">
        <v>1</v>
      </c>
      <c r="J45" s="55">
        <v>1</v>
      </c>
      <c r="K45" s="6">
        <v>1</v>
      </c>
      <c r="L45" s="6">
        <v>2</v>
      </c>
      <c r="M45" s="6">
        <v>0</v>
      </c>
      <c r="N45" s="85" t="s">
        <v>163</v>
      </c>
    </row>
    <row r="46" spans="2:14" ht="15" x14ac:dyDescent="0.2">
      <c r="B46" s="54">
        <v>42</v>
      </c>
      <c r="C46" s="1">
        <f t="shared" si="1"/>
        <v>4</v>
      </c>
      <c r="D46" s="2" t="s">
        <v>24</v>
      </c>
      <c r="E46" s="24" t="s">
        <v>96</v>
      </c>
      <c r="F46" s="6">
        <v>0</v>
      </c>
      <c r="G46" s="57">
        <v>0</v>
      </c>
      <c r="H46" s="6">
        <v>0</v>
      </c>
      <c r="I46" s="6">
        <v>1</v>
      </c>
      <c r="J46" s="55">
        <v>1</v>
      </c>
      <c r="K46" s="6">
        <v>0</v>
      </c>
      <c r="L46" s="6">
        <v>2</v>
      </c>
      <c r="M46" s="6">
        <v>0</v>
      </c>
      <c r="N46" s="85" t="s">
        <v>163</v>
      </c>
    </row>
    <row r="47" spans="2:14" x14ac:dyDescent="0.2">
      <c r="B47" s="54">
        <v>43</v>
      </c>
      <c r="C47" s="1">
        <f t="shared" si="1"/>
        <v>6</v>
      </c>
      <c r="D47" s="2" t="s">
        <v>24</v>
      </c>
      <c r="E47" s="24" t="s">
        <v>67</v>
      </c>
      <c r="F47" s="6">
        <v>0</v>
      </c>
      <c r="G47" s="6">
        <v>0</v>
      </c>
      <c r="H47" s="6">
        <v>0</v>
      </c>
      <c r="I47" s="6">
        <v>1</v>
      </c>
      <c r="J47" s="55">
        <v>0</v>
      </c>
      <c r="K47" s="6">
        <v>0</v>
      </c>
      <c r="L47" s="6">
        <v>2</v>
      </c>
      <c r="M47" s="6">
        <v>3</v>
      </c>
      <c r="N47" s="85" t="s">
        <v>163</v>
      </c>
    </row>
    <row r="48" spans="2:14" x14ac:dyDescent="0.2">
      <c r="B48" s="54">
        <v>44</v>
      </c>
      <c r="C48" s="1">
        <f t="shared" si="1"/>
        <v>2</v>
      </c>
      <c r="D48" s="2" t="s">
        <v>24</v>
      </c>
      <c r="E48" s="24" t="s">
        <v>68</v>
      </c>
      <c r="F48" s="6">
        <v>0</v>
      </c>
      <c r="G48" s="6">
        <v>0</v>
      </c>
      <c r="H48" s="6">
        <v>0</v>
      </c>
      <c r="I48" s="6">
        <v>1</v>
      </c>
      <c r="J48" s="55">
        <v>0</v>
      </c>
      <c r="K48" s="6">
        <v>0</v>
      </c>
      <c r="L48" s="6">
        <v>1</v>
      </c>
      <c r="M48" s="6">
        <v>0</v>
      </c>
      <c r="N48" s="85" t="s">
        <v>163</v>
      </c>
    </row>
    <row r="49" spans="2:15" x14ac:dyDescent="0.2">
      <c r="B49" s="54">
        <v>45</v>
      </c>
      <c r="C49" s="1">
        <f t="shared" si="1"/>
        <v>15</v>
      </c>
      <c r="D49" s="2" t="s">
        <v>24</v>
      </c>
      <c r="E49" s="24" t="s">
        <v>65</v>
      </c>
      <c r="F49" s="6">
        <v>2</v>
      </c>
      <c r="G49" s="84">
        <v>0</v>
      </c>
      <c r="H49" s="6">
        <v>2</v>
      </c>
      <c r="I49" s="6">
        <v>4</v>
      </c>
      <c r="J49" s="55">
        <v>1</v>
      </c>
      <c r="K49" s="6">
        <v>1</v>
      </c>
      <c r="L49" s="6">
        <v>5</v>
      </c>
      <c r="M49" s="6">
        <v>0</v>
      </c>
      <c r="N49" s="85" t="s">
        <v>163</v>
      </c>
    </row>
    <row r="50" spans="2:15" x14ac:dyDescent="0.2">
      <c r="B50" s="54">
        <v>46</v>
      </c>
      <c r="C50" s="1">
        <f t="shared" si="1"/>
        <v>3</v>
      </c>
      <c r="D50" s="2" t="s">
        <v>24</v>
      </c>
      <c r="E50" s="24" t="s">
        <v>169</v>
      </c>
      <c r="F50" s="6">
        <v>0</v>
      </c>
      <c r="G50" s="86">
        <v>0</v>
      </c>
      <c r="H50" s="6">
        <v>1</v>
      </c>
      <c r="I50" s="6">
        <v>1</v>
      </c>
      <c r="J50" s="55">
        <v>0</v>
      </c>
      <c r="K50" s="6">
        <v>0</v>
      </c>
      <c r="L50" s="6">
        <v>1</v>
      </c>
      <c r="M50" s="6">
        <v>0</v>
      </c>
      <c r="N50" s="85" t="s">
        <v>163</v>
      </c>
    </row>
    <row r="51" spans="2:15" x14ac:dyDescent="0.2">
      <c r="B51" s="54">
        <v>47</v>
      </c>
      <c r="C51" s="1">
        <f t="shared" si="1"/>
        <v>2</v>
      </c>
      <c r="D51" s="2" t="s">
        <v>41</v>
      </c>
      <c r="E51" s="24" t="s">
        <v>162</v>
      </c>
      <c r="F51" s="6">
        <v>1</v>
      </c>
      <c r="G51" s="86">
        <v>0</v>
      </c>
      <c r="H51" s="6">
        <v>0</v>
      </c>
      <c r="I51" s="6">
        <v>0</v>
      </c>
      <c r="J51" s="59">
        <v>0</v>
      </c>
      <c r="K51" s="6">
        <v>1</v>
      </c>
      <c r="L51" s="6">
        <v>0</v>
      </c>
      <c r="M51" s="6">
        <v>0</v>
      </c>
      <c r="N51" s="85" t="s">
        <v>163</v>
      </c>
    </row>
    <row r="52" spans="2:15" x14ac:dyDescent="0.2">
      <c r="B52" s="54">
        <v>48</v>
      </c>
      <c r="C52" s="1">
        <f t="shared" si="1"/>
        <v>4</v>
      </c>
      <c r="D52" s="2" t="s">
        <v>24</v>
      </c>
      <c r="E52" s="24" t="s">
        <v>61</v>
      </c>
      <c r="F52" s="6">
        <v>0</v>
      </c>
      <c r="G52" s="6">
        <v>0</v>
      </c>
      <c r="H52" s="6">
        <v>0</v>
      </c>
      <c r="I52" s="6">
        <v>2</v>
      </c>
      <c r="J52" s="55">
        <v>1</v>
      </c>
      <c r="K52" s="6">
        <v>0</v>
      </c>
      <c r="L52" s="6">
        <v>1</v>
      </c>
      <c r="M52" s="6">
        <v>0</v>
      </c>
      <c r="N52" s="85" t="s">
        <v>166</v>
      </c>
    </row>
    <row r="53" spans="2:15" ht="15" x14ac:dyDescent="0.2">
      <c r="B53" s="54">
        <v>49</v>
      </c>
      <c r="C53" s="1">
        <f t="shared" si="1"/>
        <v>2</v>
      </c>
      <c r="D53" s="2" t="s">
        <v>24</v>
      </c>
      <c r="E53" s="24" t="s">
        <v>80</v>
      </c>
      <c r="F53" s="6">
        <v>0</v>
      </c>
      <c r="G53" s="87">
        <v>0</v>
      </c>
      <c r="H53" s="57">
        <v>0</v>
      </c>
      <c r="I53" s="57">
        <v>1</v>
      </c>
      <c r="J53" s="61">
        <v>0</v>
      </c>
      <c r="K53" s="57">
        <v>0</v>
      </c>
      <c r="L53" s="57">
        <v>1</v>
      </c>
      <c r="M53" s="57">
        <v>0</v>
      </c>
      <c r="N53" s="85" t="s">
        <v>166</v>
      </c>
    </row>
    <row r="54" spans="2:15" ht="15" customHeight="1" x14ac:dyDescent="0.2">
      <c r="B54" s="54">
        <v>50</v>
      </c>
      <c r="C54" s="1">
        <f t="shared" si="1"/>
        <v>8</v>
      </c>
      <c r="D54" s="6" t="s">
        <v>24</v>
      </c>
      <c r="E54" s="6" t="s">
        <v>76</v>
      </c>
      <c r="F54" s="6">
        <v>0</v>
      </c>
      <c r="G54" s="6">
        <v>0</v>
      </c>
      <c r="H54" s="6">
        <v>0</v>
      </c>
      <c r="I54" s="6">
        <v>4</v>
      </c>
      <c r="J54" s="55">
        <v>1</v>
      </c>
      <c r="K54" s="6">
        <v>2</v>
      </c>
      <c r="L54" s="6">
        <v>1</v>
      </c>
      <c r="M54" s="6">
        <v>0</v>
      </c>
      <c r="N54" s="85" t="s">
        <v>166</v>
      </c>
    </row>
    <row r="55" spans="2:15" ht="27" customHeight="1" x14ac:dyDescent="0.2">
      <c r="B55" s="54">
        <v>51</v>
      </c>
      <c r="C55" s="1">
        <f t="shared" si="1"/>
        <v>11</v>
      </c>
      <c r="D55" s="2" t="s">
        <v>24</v>
      </c>
      <c r="E55" s="24" t="s">
        <v>174</v>
      </c>
      <c r="F55" s="6">
        <v>1</v>
      </c>
      <c r="G55" s="6">
        <v>0</v>
      </c>
      <c r="H55" s="57">
        <v>4</v>
      </c>
      <c r="I55" s="57">
        <v>5</v>
      </c>
      <c r="J55" s="88">
        <v>0</v>
      </c>
      <c r="K55" s="57">
        <v>1</v>
      </c>
      <c r="L55" s="57">
        <v>0</v>
      </c>
      <c r="M55" s="57">
        <v>0</v>
      </c>
      <c r="N55" s="85" t="s">
        <v>166</v>
      </c>
    </row>
    <row r="56" spans="2:15" s="62" customFormat="1" ht="19.5" customHeight="1" x14ac:dyDescent="0.2">
      <c r="B56" s="54">
        <v>52</v>
      </c>
      <c r="C56" s="1">
        <f t="shared" si="1"/>
        <v>3</v>
      </c>
      <c r="D56" s="2" t="s">
        <v>24</v>
      </c>
      <c r="E56" s="24" t="s">
        <v>175</v>
      </c>
      <c r="F56" s="6">
        <v>0</v>
      </c>
      <c r="G56" s="6">
        <v>0</v>
      </c>
      <c r="H56" s="6">
        <v>1</v>
      </c>
      <c r="I56" s="6">
        <v>1</v>
      </c>
      <c r="J56" s="6">
        <v>1</v>
      </c>
      <c r="K56" s="6">
        <v>0</v>
      </c>
      <c r="L56" s="6">
        <v>0</v>
      </c>
      <c r="M56" s="6">
        <v>0</v>
      </c>
      <c r="N56" s="26" t="s">
        <v>166</v>
      </c>
      <c r="O56" s="3"/>
    </row>
    <row r="57" spans="2:15" x14ac:dyDescent="0.2">
      <c r="B57" s="54">
        <v>53</v>
      </c>
      <c r="C57" s="1">
        <f t="shared" si="1"/>
        <v>4</v>
      </c>
      <c r="D57" s="2" t="s">
        <v>24</v>
      </c>
      <c r="E57" s="24" t="s">
        <v>79</v>
      </c>
      <c r="F57" s="6">
        <v>0</v>
      </c>
      <c r="G57" s="6">
        <v>0</v>
      </c>
      <c r="H57" s="6">
        <v>1</v>
      </c>
      <c r="I57" s="6">
        <v>1</v>
      </c>
      <c r="J57" s="55">
        <v>1</v>
      </c>
      <c r="K57" s="6">
        <v>0</v>
      </c>
      <c r="L57" s="6">
        <v>1</v>
      </c>
      <c r="M57" s="6">
        <v>0</v>
      </c>
      <c r="N57" s="85" t="s">
        <v>166</v>
      </c>
    </row>
    <row r="58" spans="2:15" x14ac:dyDescent="0.2">
      <c r="B58" s="54">
        <v>54</v>
      </c>
      <c r="C58" s="1">
        <f t="shared" si="1"/>
        <v>5</v>
      </c>
      <c r="D58" s="2" t="s">
        <v>24</v>
      </c>
      <c r="E58" s="24" t="s">
        <v>173</v>
      </c>
      <c r="F58" s="6">
        <v>1</v>
      </c>
      <c r="G58" s="6">
        <v>0</v>
      </c>
      <c r="H58" s="6">
        <v>1</v>
      </c>
      <c r="I58" s="6">
        <v>1</v>
      </c>
      <c r="J58" s="55">
        <v>1</v>
      </c>
      <c r="K58" s="6">
        <v>0</v>
      </c>
      <c r="L58" s="6">
        <v>1</v>
      </c>
      <c r="M58" s="6">
        <v>0</v>
      </c>
      <c r="N58" s="85" t="s">
        <v>166</v>
      </c>
    </row>
    <row r="59" spans="2:15" ht="15" x14ac:dyDescent="0.2">
      <c r="B59" s="54">
        <v>55</v>
      </c>
      <c r="C59" s="1">
        <f t="shared" si="1"/>
        <v>3</v>
      </c>
      <c r="D59" s="2" t="s">
        <v>24</v>
      </c>
      <c r="E59" s="24" t="s">
        <v>81</v>
      </c>
      <c r="F59" s="6">
        <v>0</v>
      </c>
      <c r="G59" s="87">
        <v>0</v>
      </c>
      <c r="H59" s="57">
        <v>0</v>
      </c>
      <c r="I59" s="57">
        <v>1</v>
      </c>
      <c r="J59" s="61">
        <v>0</v>
      </c>
      <c r="K59" s="57">
        <v>1</v>
      </c>
      <c r="L59" s="57">
        <v>1</v>
      </c>
      <c r="M59" s="57">
        <v>0</v>
      </c>
      <c r="N59" s="85" t="s">
        <v>166</v>
      </c>
    </row>
    <row r="60" spans="2:15" x14ac:dyDescent="0.2">
      <c r="B60" s="54">
        <v>56</v>
      </c>
      <c r="C60" s="1">
        <f t="shared" si="1"/>
        <v>7</v>
      </c>
      <c r="D60" s="2" t="s">
        <v>24</v>
      </c>
      <c r="E60" s="24" t="s">
        <v>168</v>
      </c>
      <c r="F60" s="6">
        <v>0</v>
      </c>
      <c r="G60" s="86">
        <v>0</v>
      </c>
      <c r="H60" s="6">
        <v>2</v>
      </c>
      <c r="I60" s="6">
        <v>1</v>
      </c>
      <c r="J60" s="55">
        <v>0</v>
      </c>
      <c r="K60" s="6">
        <v>1</v>
      </c>
      <c r="L60" s="6">
        <v>2</v>
      </c>
      <c r="M60" s="6">
        <v>1</v>
      </c>
      <c r="N60" s="85" t="s">
        <v>166</v>
      </c>
    </row>
    <row r="61" spans="2:15" x14ac:dyDescent="0.2">
      <c r="B61" s="54">
        <v>57</v>
      </c>
      <c r="C61" s="1">
        <f t="shared" si="1"/>
        <v>8</v>
      </c>
      <c r="D61" s="2" t="s">
        <v>24</v>
      </c>
      <c r="E61" s="24" t="s">
        <v>167</v>
      </c>
      <c r="F61" s="6">
        <v>0</v>
      </c>
      <c r="G61" s="86">
        <v>1</v>
      </c>
      <c r="H61" s="6">
        <v>1</v>
      </c>
      <c r="I61" s="6">
        <v>1</v>
      </c>
      <c r="J61" s="55">
        <v>2</v>
      </c>
      <c r="K61" s="6">
        <v>1</v>
      </c>
      <c r="L61" s="6">
        <v>1</v>
      </c>
      <c r="M61" s="6">
        <v>1</v>
      </c>
      <c r="N61" s="85" t="s">
        <v>166</v>
      </c>
    </row>
    <row r="62" spans="2:15" ht="15" customHeight="1" x14ac:dyDescent="0.2">
      <c r="B62" s="54">
        <v>58</v>
      </c>
      <c r="C62" s="1">
        <f t="shared" si="1"/>
        <v>2</v>
      </c>
      <c r="D62" s="2" t="s">
        <v>24</v>
      </c>
      <c r="E62" s="24" t="s">
        <v>78</v>
      </c>
      <c r="F62" s="6">
        <v>0</v>
      </c>
      <c r="G62" s="6">
        <v>0</v>
      </c>
      <c r="H62" s="6">
        <v>0</v>
      </c>
      <c r="I62" s="6">
        <v>1</v>
      </c>
      <c r="J62" s="55">
        <v>1</v>
      </c>
      <c r="K62" s="6">
        <v>0</v>
      </c>
      <c r="L62" s="6">
        <v>0</v>
      </c>
      <c r="M62" s="6">
        <v>0</v>
      </c>
      <c r="N62" s="85" t="s">
        <v>166</v>
      </c>
    </row>
    <row r="63" spans="2:15" ht="25.5" x14ac:dyDescent="0.2">
      <c r="B63" s="54">
        <v>59</v>
      </c>
      <c r="C63" s="1">
        <f t="shared" si="1"/>
        <v>21</v>
      </c>
      <c r="D63" s="2" t="s">
        <v>24</v>
      </c>
      <c r="E63" s="24" t="s">
        <v>74</v>
      </c>
      <c r="F63" s="6">
        <v>1</v>
      </c>
      <c r="G63" s="6">
        <v>1</v>
      </c>
      <c r="H63" s="6">
        <v>5</v>
      </c>
      <c r="I63" s="6">
        <v>3</v>
      </c>
      <c r="J63" s="55">
        <v>6</v>
      </c>
      <c r="K63" s="6">
        <v>3</v>
      </c>
      <c r="L63" s="6">
        <v>1</v>
      </c>
      <c r="M63" s="6">
        <v>1</v>
      </c>
      <c r="N63" s="26" t="s">
        <v>179</v>
      </c>
    </row>
    <row r="64" spans="2:15" ht="25.5" x14ac:dyDescent="0.2">
      <c r="B64" s="54">
        <v>60</v>
      </c>
      <c r="C64" s="1">
        <f t="shared" si="1"/>
        <v>18</v>
      </c>
      <c r="D64" s="2" t="s">
        <v>24</v>
      </c>
      <c r="E64" s="24" t="s">
        <v>75</v>
      </c>
      <c r="F64" s="6">
        <v>1</v>
      </c>
      <c r="G64" s="6">
        <v>1</v>
      </c>
      <c r="H64" s="6">
        <v>0</v>
      </c>
      <c r="I64" s="6">
        <v>5</v>
      </c>
      <c r="J64" s="55">
        <v>6</v>
      </c>
      <c r="K64" s="6">
        <v>3</v>
      </c>
      <c r="L64" s="6">
        <v>1</v>
      </c>
      <c r="M64" s="6">
        <v>1</v>
      </c>
      <c r="N64" s="26" t="s">
        <v>179</v>
      </c>
    </row>
    <row r="65" spans="2:14" ht="25.5" x14ac:dyDescent="0.2">
      <c r="B65" s="54">
        <v>61</v>
      </c>
      <c r="C65" s="1">
        <f t="shared" si="1"/>
        <v>25</v>
      </c>
      <c r="D65" s="2" t="s">
        <v>24</v>
      </c>
      <c r="E65" s="24" t="s">
        <v>72</v>
      </c>
      <c r="F65" s="6">
        <v>1</v>
      </c>
      <c r="G65" s="6">
        <v>1</v>
      </c>
      <c r="H65" s="6">
        <v>5</v>
      </c>
      <c r="I65" s="6">
        <v>5</v>
      </c>
      <c r="J65" s="55">
        <v>6</v>
      </c>
      <c r="K65" s="6">
        <v>4</v>
      </c>
      <c r="L65" s="6">
        <v>2</v>
      </c>
      <c r="M65" s="6">
        <v>1</v>
      </c>
      <c r="N65" s="26" t="s">
        <v>179</v>
      </c>
    </row>
  </sheetData>
  <sortState ref="C7:N67">
    <sortCondition ref="N6:N67"/>
    <sortCondition ref="E6:E67"/>
  </sortState>
  <mergeCells count="14">
    <mergeCell ref="C1:N1"/>
    <mergeCell ref="C2:N2"/>
    <mergeCell ref="L3:L4"/>
    <mergeCell ref="M3:M4"/>
    <mergeCell ref="N3:N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0866141732283472" right="0.70866141732283472" top="0.74803149606299213" bottom="0.74803149606299213" header="0.31496062992125984" footer="0.31496062992125984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ANEXO III ZONA G</vt:lpstr>
      <vt:lpstr>L1</vt:lpstr>
      <vt:lpstr>L2</vt:lpstr>
      <vt:lpstr>L3</vt:lpstr>
      <vt:lpstr>'ANEXO III ZONA G'!Área_de_impresión</vt:lpstr>
      <vt:lpstr>'L1'!Área_de_impresión</vt:lpstr>
      <vt:lpstr>'L2'!Área_de_impresión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Verdín</dc:creator>
  <cp:lastModifiedBy>ANA GABRIELA BRAVO RIVERA</cp:lastModifiedBy>
  <cp:lastPrinted>2021-11-18T23:39:35Z</cp:lastPrinted>
  <dcterms:created xsi:type="dcterms:W3CDTF">2018-01-08T04:34:02Z</dcterms:created>
  <dcterms:modified xsi:type="dcterms:W3CDTF">2021-11-18T23:39:38Z</dcterms:modified>
</cp:coreProperties>
</file>